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14505" yWindow="-15" windowWidth="14340" windowHeight="15180"/>
  </bookViews>
  <sheets>
    <sheet name="Pokyny pro vyplnění" sheetId="11" r:id="rId1"/>
    <sheet name="Stavba" sheetId="1" r:id="rId2"/>
    <sheet name="VzorPolozky" sheetId="10" state="hidden" r:id="rId3"/>
    <sheet name="1 1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1 Pol'!$A$1:$X$282</definedName>
    <definedName name="_xlnm.Print_Area" localSheetId="1">Stavba!$A$1:$J$65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451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4" i="1"/>
  <c r="I63"/>
  <c r="I62"/>
  <c r="I61"/>
  <c r="I60"/>
  <c r="I59"/>
  <c r="I17" s="1"/>
  <c r="I58"/>
  <c r="I57"/>
  <c r="I56"/>
  <c r="I55"/>
  <c r="I54"/>
  <c r="I53"/>
  <c r="I52"/>
  <c r="I51"/>
  <c r="I16" s="1"/>
  <c r="I50"/>
  <c r="G42"/>
  <c r="F42"/>
  <c r="G41"/>
  <c r="F41"/>
  <c r="G39"/>
  <c r="F39"/>
  <c r="G281" i="12"/>
  <c r="BA176"/>
  <c r="BA26"/>
  <c r="G9"/>
  <c r="I9"/>
  <c r="I8" s="1"/>
  <c r="K9"/>
  <c r="M9"/>
  <c r="O9"/>
  <c r="Q9"/>
  <c r="Q8" s="1"/>
  <c r="V9"/>
  <c r="G25"/>
  <c r="G8" s="1"/>
  <c r="I25"/>
  <c r="K25"/>
  <c r="K8" s="1"/>
  <c r="O25"/>
  <c r="O8" s="1"/>
  <c r="Q25"/>
  <c r="V25"/>
  <c r="V8" s="1"/>
  <c r="G28"/>
  <c r="I28"/>
  <c r="K28"/>
  <c r="M28"/>
  <c r="O28"/>
  <c r="Q28"/>
  <c r="V28"/>
  <c r="G38"/>
  <c r="M38" s="1"/>
  <c r="I38"/>
  <c r="K38"/>
  <c r="O38"/>
  <c r="Q38"/>
  <c r="V38"/>
  <c r="G55"/>
  <c r="I55"/>
  <c r="K55"/>
  <c r="M55"/>
  <c r="O55"/>
  <c r="Q55"/>
  <c r="V55"/>
  <c r="G58"/>
  <c r="M58" s="1"/>
  <c r="I58"/>
  <c r="K58"/>
  <c r="O58"/>
  <c r="Q58"/>
  <c r="V58"/>
  <c r="I60"/>
  <c r="Q60"/>
  <c r="G61"/>
  <c r="G60" s="1"/>
  <c r="I61"/>
  <c r="K61"/>
  <c r="K60" s="1"/>
  <c r="O61"/>
  <c r="O60" s="1"/>
  <c r="Q61"/>
  <c r="V61"/>
  <c r="V60" s="1"/>
  <c r="G65"/>
  <c r="G64" s="1"/>
  <c r="I65"/>
  <c r="K65"/>
  <c r="K64" s="1"/>
  <c r="O65"/>
  <c r="O64" s="1"/>
  <c r="Q65"/>
  <c r="V65"/>
  <c r="V64" s="1"/>
  <c r="G82"/>
  <c r="I82"/>
  <c r="I64" s="1"/>
  <c r="K82"/>
  <c r="M82"/>
  <c r="O82"/>
  <c r="Q82"/>
  <c r="Q64" s="1"/>
  <c r="V82"/>
  <c r="G90"/>
  <c r="M90" s="1"/>
  <c r="I90"/>
  <c r="K90"/>
  <c r="O90"/>
  <c r="Q90"/>
  <c r="V90"/>
  <c r="I92"/>
  <c r="Q92"/>
  <c r="G93"/>
  <c r="G92" s="1"/>
  <c r="I93"/>
  <c r="K93"/>
  <c r="K92" s="1"/>
  <c r="O93"/>
  <c r="O92" s="1"/>
  <c r="Q93"/>
  <c r="V93"/>
  <c r="V92" s="1"/>
  <c r="G97"/>
  <c r="G96" s="1"/>
  <c r="I97"/>
  <c r="K97"/>
  <c r="K96" s="1"/>
  <c r="O97"/>
  <c r="O96" s="1"/>
  <c r="Q97"/>
  <c r="V97"/>
  <c r="V96" s="1"/>
  <c r="G100"/>
  <c r="I100"/>
  <c r="I96" s="1"/>
  <c r="K100"/>
  <c r="M100"/>
  <c r="O100"/>
  <c r="Q100"/>
  <c r="Q96" s="1"/>
  <c r="V100"/>
  <c r="G104"/>
  <c r="I104"/>
  <c r="I103" s="1"/>
  <c r="K104"/>
  <c r="M104"/>
  <c r="O104"/>
  <c r="Q104"/>
  <c r="Q103" s="1"/>
  <c r="V104"/>
  <c r="G112"/>
  <c r="G103" s="1"/>
  <c r="I112"/>
  <c r="K112"/>
  <c r="K103" s="1"/>
  <c r="O112"/>
  <c r="O103" s="1"/>
  <c r="Q112"/>
  <c r="V112"/>
  <c r="V103" s="1"/>
  <c r="G115"/>
  <c r="I115"/>
  <c r="K115"/>
  <c r="M115"/>
  <c r="O115"/>
  <c r="Q115"/>
  <c r="V115"/>
  <c r="G118"/>
  <c r="M118" s="1"/>
  <c r="I118"/>
  <c r="K118"/>
  <c r="O118"/>
  <c r="Q118"/>
  <c r="V118"/>
  <c r="G121"/>
  <c r="I121"/>
  <c r="K121"/>
  <c r="M121"/>
  <c r="O121"/>
  <c r="Q121"/>
  <c r="V121"/>
  <c r="G124"/>
  <c r="M124" s="1"/>
  <c r="I124"/>
  <c r="K124"/>
  <c r="O124"/>
  <c r="Q124"/>
  <c r="V124"/>
  <c r="G126"/>
  <c r="I126"/>
  <c r="K126"/>
  <c r="M126"/>
  <c r="O126"/>
  <c r="Q126"/>
  <c r="V126"/>
  <c r="G132"/>
  <c r="M132" s="1"/>
  <c r="I132"/>
  <c r="K132"/>
  <c r="O132"/>
  <c r="Q132"/>
  <c r="V132"/>
  <c r="G136"/>
  <c r="I136"/>
  <c r="K136"/>
  <c r="M136"/>
  <c r="O136"/>
  <c r="Q136"/>
  <c r="V136"/>
  <c r="G139"/>
  <c r="M139" s="1"/>
  <c r="I139"/>
  <c r="K139"/>
  <c r="O139"/>
  <c r="Q139"/>
  <c r="V139"/>
  <c r="G160"/>
  <c r="I160"/>
  <c r="K160"/>
  <c r="M160"/>
  <c r="O160"/>
  <c r="Q160"/>
  <c r="V160"/>
  <c r="G175"/>
  <c r="M175" s="1"/>
  <c r="I175"/>
  <c r="K175"/>
  <c r="O175"/>
  <c r="Q175"/>
  <c r="V175"/>
  <c r="I191"/>
  <c r="Q191"/>
  <c r="G192"/>
  <c r="G191" s="1"/>
  <c r="I192"/>
  <c r="K192"/>
  <c r="K191" s="1"/>
  <c r="O192"/>
  <c r="O191" s="1"/>
  <c r="Q192"/>
  <c r="V192"/>
  <c r="V191" s="1"/>
  <c r="I194"/>
  <c r="Q194"/>
  <c r="G195"/>
  <c r="G194" s="1"/>
  <c r="I195"/>
  <c r="K195"/>
  <c r="K194" s="1"/>
  <c r="O195"/>
  <c r="O194" s="1"/>
  <c r="Q195"/>
  <c r="V195"/>
  <c r="V194" s="1"/>
  <c r="G197"/>
  <c r="G196" s="1"/>
  <c r="I197"/>
  <c r="I196" s="1"/>
  <c r="K197"/>
  <c r="K196" s="1"/>
  <c r="O197"/>
  <c r="O196" s="1"/>
  <c r="Q197"/>
  <c r="Q196" s="1"/>
  <c r="V197"/>
  <c r="V196" s="1"/>
  <c r="G200"/>
  <c r="I200"/>
  <c r="K200"/>
  <c r="M200"/>
  <c r="O200"/>
  <c r="Q200"/>
  <c r="V200"/>
  <c r="G202"/>
  <c r="M202" s="1"/>
  <c r="I202"/>
  <c r="K202"/>
  <c r="O202"/>
  <c r="Q202"/>
  <c r="V202"/>
  <c r="G205"/>
  <c r="G204" s="1"/>
  <c r="I205"/>
  <c r="I204" s="1"/>
  <c r="K205"/>
  <c r="K204" s="1"/>
  <c r="M205"/>
  <c r="M204" s="1"/>
  <c r="O205"/>
  <c r="O204" s="1"/>
  <c r="Q205"/>
  <c r="Q204" s="1"/>
  <c r="V205"/>
  <c r="V204" s="1"/>
  <c r="G207"/>
  <c r="I207"/>
  <c r="K207"/>
  <c r="M207"/>
  <c r="O207"/>
  <c r="Q207"/>
  <c r="V207"/>
  <c r="G208"/>
  <c r="I208"/>
  <c r="K208"/>
  <c r="M208"/>
  <c r="O208"/>
  <c r="Q208"/>
  <c r="V208"/>
  <c r="G209"/>
  <c r="I209"/>
  <c r="K209"/>
  <c r="M209"/>
  <c r="O209"/>
  <c r="Q209"/>
  <c r="V209"/>
  <c r="G212"/>
  <c r="I212"/>
  <c r="I211" s="1"/>
  <c r="K212"/>
  <c r="M212"/>
  <c r="O212"/>
  <c r="Q212"/>
  <c r="Q211" s="1"/>
  <c r="V212"/>
  <c r="G213"/>
  <c r="G211" s="1"/>
  <c r="I213"/>
  <c r="K213"/>
  <c r="K211" s="1"/>
  <c r="O213"/>
  <c r="O211" s="1"/>
  <c r="Q213"/>
  <c r="V213"/>
  <c r="V211" s="1"/>
  <c r="G214"/>
  <c r="I214"/>
  <c r="K214"/>
  <c r="M214"/>
  <c r="O214"/>
  <c r="Q214"/>
  <c r="V214"/>
  <c r="G216"/>
  <c r="I216"/>
  <c r="I215" s="1"/>
  <c r="K216"/>
  <c r="M216"/>
  <c r="O216"/>
  <c r="Q216"/>
  <c r="Q215" s="1"/>
  <c r="V216"/>
  <c r="G244"/>
  <c r="G215" s="1"/>
  <c r="I244"/>
  <c r="K244"/>
  <c r="K215" s="1"/>
  <c r="O244"/>
  <c r="O215" s="1"/>
  <c r="Q244"/>
  <c r="V244"/>
  <c r="V215" s="1"/>
  <c r="G245"/>
  <c r="I245"/>
  <c r="K245"/>
  <c r="M245"/>
  <c r="O245"/>
  <c r="Q245"/>
  <c r="V245"/>
  <c r="G246"/>
  <c r="K246"/>
  <c r="O246"/>
  <c r="V246"/>
  <c r="G247"/>
  <c r="I247"/>
  <c r="I246" s="1"/>
  <c r="K247"/>
  <c r="M247"/>
  <c r="M246" s="1"/>
  <c r="O247"/>
  <c r="Q247"/>
  <c r="Q246" s="1"/>
  <c r="V247"/>
  <c r="G249"/>
  <c r="I249"/>
  <c r="I248" s="1"/>
  <c r="K249"/>
  <c r="M249"/>
  <c r="O249"/>
  <c r="Q249"/>
  <c r="Q248" s="1"/>
  <c r="V249"/>
  <c r="G251"/>
  <c r="G248" s="1"/>
  <c r="I251"/>
  <c r="K251"/>
  <c r="K248" s="1"/>
  <c r="O251"/>
  <c r="O248" s="1"/>
  <c r="Q251"/>
  <c r="V251"/>
  <c r="V248" s="1"/>
  <c r="G252"/>
  <c r="I252"/>
  <c r="K252"/>
  <c r="M252"/>
  <c r="O252"/>
  <c r="Q252"/>
  <c r="V252"/>
  <c r="G253"/>
  <c r="M253" s="1"/>
  <c r="I253"/>
  <c r="K253"/>
  <c r="O253"/>
  <c r="Q253"/>
  <c r="V253"/>
  <c r="G254"/>
  <c r="I254"/>
  <c r="K254"/>
  <c r="M254"/>
  <c r="O254"/>
  <c r="Q254"/>
  <c r="V254"/>
  <c r="G256"/>
  <c r="M256" s="1"/>
  <c r="I256"/>
  <c r="K256"/>
  <c r="O256"/>
  <c r="Q256"/>
  <c r="V256"/>
  <c r="G258"/>
  <c r="G257" s="1"/>
  <c r="I258"/>
  <c r="K258"/>
  <c r="K257" s="1"/>
  <c r="O258"/>
  <c r="O257" s="1"/>
  <c r="Q258"/>
  <c r="V258"/>
  <c r="V257" s="1"/>
  <c r="G263"/>
  <c r="I263"/>
  <c r="I257" s="1"/>
  <c r="K263"/>
  <c r="M263"/>
  <c r="O263"/>
  <c r="Q263"/>
  <c r="Q257" s="1"/>
  <c r="V263"/>
  <c r="G266"/>
  <c r="M266" s="1"/>
  <c r="I266"/>
  <c r="K266"/>
  <c r="O266"/>
  <c r="Q266"/>
  <c r="V266"/>
  <c r="G272"/>
  <c r="I272"/>
  <c r="K272"/>
  <c r="M272"/>
  <c r="O272"/>
  <c r="Q272"/>
  <c r="V272"/>
  <c r="G276"/>
  <c r="M276" s="1"/>
  <c r="I276"/>
  <c r="K276"/>
  <c r="O276"/>
  <c r="Q276"/>
  <c r="V276"/>
  <c r="AE281"/>
  <c r="AF281"/>
  <c r="I20" i="1"/>
  <c r="I19"/>
  <c r="I18"/>
  <c r="I65"/>
  <c r="J64" s="1"/>
  <c r="F43"/>
  <c r="G23" s="1"/>
  <c r="G43"/>
  <c r="G25" s="1"/>
  <c r="H43"/>
  <c r="I42"/>
  <c r="I41"/>
  <c r="I40"/>
  <c r="I39"/>
  <c r="I43" s="1"/>
  <c r="J55" l="1"/>
  <c r="J51"/>
  <c r="J59"/>
  <c r="J53"/>
  <c r="J57"/>
  <c r="J50"/>
  <c r="J52"/>
  <c r="J54"/>
  <c r="J56"/>
  <c r="J58"/>
  <c r="J60"/>
  <c r="J61"/>
  <c r="J62"/>
  <c r="J63"/>
  <c r="J42"/>
  <c r="J41"/>
  <c r="J40"/>
  <c r="J39"/>
  <c r="J43" s="1"/>
  <c r="A27"/>
  <c r="A28" s="1"/>
  <c r="G28" s="1"/>
  <c r="G27" s="1"/>
  <c r="G29" s="1"/>
  <c r="M258" i="12"/>
  <c r="M257" s="1"/>
  <c r="M251"/>
  <c r="M248" s="1"/>
  <c r="M244"/>
  <c r="M215" s="1"/>
  <c r="M213"/>
  <c r="M211" s="1"/>
  <c r="M197"/>
  <c r="M196" s="1"/>
  <c r="M195"/>
  <c r="M194" s="1"/>
  <c r="M192"/>
  <c r="M191" s="1"/>
  <c r="M112"/>
  <c r="M103" s="1"/>
  <c r="M97"/>
  <c r="M96" s="1"/>
  <c r="M93"/>
  <c r="M92" s="1"/>
  <c r="M65"/>
  <c r="M64" s="1"/>
  <c r="M61"/>
  <c r="M60" s="1"/>
  <c r="M25"/>
  <c r="M8" s="1"/>
  <c r="I21" i="1"/>
  <c r="J28"/>
  <c r="J26"/>
  <c r="G38"/>
  <c r="F38"/>
  <c r="J23"/>
  <c r="J24"/>
  <c r="J25"/>
  <c r="J27"/>
  <c r="E24"/>
  <c r="G24"/>
  <c r="E26"/>
  <c r="G26"/>
  <c r="J65" l="1"/>
</calcChain>
</file>

<file path=xl/sharedStrings.xml><?xml version="1.0" encoding="utf-8"?>
<sst xmlns="http://schemas.openxmlformats.org/spreadsheetml/2006/main" count="1052" uniqueCount="429">
  <si>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</si>
  <si>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</si>
  <si>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</si>
  <si>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</si>
  <si>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</si>
  <si>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</si>
  <si>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</si>
  <si>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</si>
  <si>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</si>
  <si>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</si>
  <si>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</si>
  <si>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</si>
  <si>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</si>
  <si>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</si>
  <si>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</si>
  <si>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</si>
  <si>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</si>
  <si>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</si>
  <si>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</si>
  <si>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</si>
  <si>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</si>
  <si>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</si>
  <si>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</si>
  <si>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</si>
  <si>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</si>
  <si>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</si>
  <si>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</si>
  <si>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</si>
  <si>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</si>
  <si>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</si>
  <si>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</si>
  <si>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</si>
  <si>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</si>
  <si>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</si>
  <si>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</si>
  <si>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</si>
  <si>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</si>
  <si>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</si>
  <si>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</si>
  <si>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</si>
  <si>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</si>
  <si>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</si>
  <si>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</si>
  <si>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</t>
  </si>
  <si>
    <t>projektový</t>
  </si>
  <si>
    <t>Stavební řešení</t>
  </si>
  <si>
    <t>Objekt:</t>
  </si>
  <si>
    <t>Rozpočet:</t>
  </si>
  <si>
    <t>DR 062</t>
  </si>
  <si>
    <t>Výměna rozvodů vody Rašelinová 9</t>
  </si>
  <si>
    <t>Statutární město Brno,MMB,odbor správy majetku</t>
  </si>
  <si>
    <t>Husova 3</t>
  </si>
  <si>
    <t>Brno-město</t>
  </si>
  <si>
    <t>60167</t>
  </si>
  <si>
    <t>44992785</t>
  </si>
  <si>
    <t>CZ44992785</t>
  </si>
  <si>
    <t>Ing.Aleš Drlý</t>
  </si>
  <si>
    <t>Lošťákova 879</t>
  </si>
  <si>
    <t>Jičín</t>
  </si>
  <si>
    <t>50601</t>
  </si>
  <si>
    <t>66585708</t>
  </si>
  <si>
    <t>Stavba</t>
  </si>
  <si>
    <t>Stavební objekt</t>
  </si>
  <si>
    <t>Celkem za stavbu</t>
  </si>
  <si>
    <t>CZK</t>
  </si>
  <si>
    <t>Rekapitulace dílů</t>
  </si>
  <si>
    <t>Typ dílu</t>
  </si>
  <si>
    <t>3</t>
  </si>
  <si>
    <t>Svislé a kompletní konstrukce</t>
  </si>
  <si>
    <t>4</t>
  </si>
  <si>
    <t>Vodorovné konstrukce</t>
  </si>
  <si>
    <t>61</t>
  </si>
  <si>
    <t>Úpravy povrchů vnitřní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</si>
  <si>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</si>
  <si>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</si>
  <si>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</si>
  <si>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</si>
  <si>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</si>
  <si>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</si>
  <si>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</si>
  <si>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</si>
  <si>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720</t>
  </si>
  <si>
    <t>Zdravotechnická instalace</t>
  </si>
  <si>
    <t>766</t>
  </si>
  <si>
    <t>Konstrukce truhlářské</t>
  </si>
  <si>
    <t>771</t>
  </si>
  <si>
    <t>Podlahy z dlaždic a obklady</t>
  </si>
  <si>
    <t>781</t>
  </si>
  <si>
    <t>Obklady keramické</t>
  </si>
  <si>
    <t>784</t>
  </si>
  <si>
    <t>Malby</t>
  </si>
  <si>
    <t>M21</t>
  </si>
  <si>
    <t>Elektromontáže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</si>
  <si>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</si>
  <si>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</si>
  <si>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</si>
  <si>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</si>
  <si>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</si>
  <si>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</si>
  <si>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</si>
  <si>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</si>
  <si>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</si>
  <si>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</si>
  <si>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</si>
  <si>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</si>
  <si>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</si>
  <si>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</si>
  <si>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</si>
  <si>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</si>
  <si>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</si>
  <si>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</si>
  <si>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</si>
  <si>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</si>
  <si>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</si>
  <si>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</si>
  <si>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</si>
  <si>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</si>
  <si>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</si>
  <si>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</si>
  <si>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</si>
  <si>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</si>
  <si>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</si>
  <si>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</si>
  <si>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</si>
  <si>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</si>
  <si>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</si>
  <si>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310239211RT2</t>
  </si>
  <si>
    <t>Zazdívka otvorů o ploše přes 1 m2 do 4 m2 ve zdivu nadzákladovém cihlami pálenými pro jakoukoliv maltu vápenocementovou</t>
  </si>
  <si>
    <t>m3</t>
  </si>
  <si>
    <t>801-4</t>
  </si>
  <si>
    <t>RTS 20/ I</t>
  </si>
  <si>
    <t>Práce</t>
  </si>
  <si>
    <t>POL1_</t>
  </si>
  <si>
    <t>včetně pomocného pracovního lešení</t>
  </si>
  <si>
    <t>SPI</t>
  </si>
  <si>
    <t>1.NP 1.05 : 0,15*0,8*2,59</t>
  </si>
  <si>
    <t>VV</t>
  </si>
  <si>
    <t>1.06 : 0,15*0,6*1</t>
  </si>
  <si>
    <t>1.14 : 0,15*0,42*1,5</t>
  </si>
  <si>
    <t>1.15+1.16 : 0,15*0,6*1,5*2</t>
  </si>
  <si>
    <t>1.21 : 0,15*0,55*2,59</t>
  </si>
  <si>
    <t>1,27 : 0,15*0,6*2,59</t>
  </si>
  <si>
    <t>1.29 : 0,15*1*2,59</t>
  </si>
  <si>
    <t>1.34 : 0,15*0,6*2,59</t>
  </si>
  <si>
    <t>1.38 : 0,075*0,6*2,59</t>
  </si>
  <si>
    <t>2.NP - 2.05 : 0,2*0,8*1,6</t>
  </si>
  <si>
    <t>2.07 : 0,2*0,6*1</t>
  </si>
  <si>
    <t>2.22 : 0,15*0,6*1,6</t>
  </si>
  <si>
    <t>2.23 : 0,15*1*2,59</t>
  </si>
  <si>
    <t>2.32 : 0,2*0,6*2,59</t>
  </si>
  <si>
    <t>342261111RT1</t>
  </si>
  <si>
    <t>Příčky z desek sádrokartonových jednoduché opláštění, jednoduchá konstrukce CW 50 tloušťka příčky 75 mm, desky standard, tloušťky 12,5 mm, tloušťka izolace 50 mm, požární odolnost EI 30</t>
  </si>
  <si>
    <t>m2</t>
  </si>
  <si>
    <t>801-1</t>
  </si>
  <si>
    <t>zřízení nosné konstrukce příčky, vložení tepelné izolace tl. do 5 cm, montáž desek, tmelení spár Q2 a úprava rohů. Včetně dodávek materiálu.</t>
  </si>
  <si>
    <t>1.03 : 1,125*2,59</t>
  </si>
  <si>
    <t>342266111RU9</t>
  </si>
  <si>
    <t>Předstěny opláštěné sádrokartonovými deskami obklad stěn sádrokartonem na ocelovou konstrukci z profilů CW 50 tloušťka desky 12, 5 mm, impregnovaná, bez izolace</t>
  </si>
  <si>
    <t>1.NP - 1.34 : (0,1+0,15)*3+0,1*0,15</t>
  </si>
  <si>
    <t>1.33 svislá : 0,3*2*2,9</t>
  </si>
  <si>
    <t>1.30 : (0,1+0,15)*1,5</t>
  </si>
  <si>
    <t>1.30 - svislá : 0,3*2*2,59</t>
  </si>
  <si>
    <t>1.29 : (0,2+0,5)*3</t>
  </si>
  <si>
    <t>1.23 : (0,1+0,15)*1,5</t>
  </si>
  <si>
    <t>2.NP - 2.30+2.28+2,29 : 0,5*4+0,1*0,5*4*4</t>
  </si>
  <si>
    <t>2.33 : (1,5+0,2)*2,085</t>
  </si>
  <si>
    <t>2.37 : (1,5+0,2)*2,25</t>
  </si>
  <si>
    <t>342948111R00</t>
  </si>
  <si>
    <t>Kotvení příček ke konstrukci kotvami na hmoždinky</t>
  </si>
  <si>
    <t>m</t>
  </si>
  <si>
    <t>Včetně dodávky kotev a spojovacího materiálu.</t>
  </si>
  <si>
    <t>Včetně dodávky kotev i spojovacího materiálu.</t>
  </si>
  <si>
    <t>POP</t>
  </si>
  <si>
    <t>zazdívka otvoru 1.05 : 2,59*2</t>
  </si>
  <si>
    <t>1.06 : 1*2</t>
  </si>
  <si>
    <t>1.03 : 2,59*2</t>
  </si>
  <si>
    <t>1.14 : 1,5*2</t>
  </si>
  <si>
    <t>1.21 : 2,59*2</t>
  </si>
  <si>
    <t>1.15 : 1,5*2</t>
  </si>
  <si>
    <t>1.16 : 1,5*2</t>
  </si>
  <si>
    <t>1.29 : 2,59*2</t>
  </si>
  <si>
    <t>1.27 : 2,59*2</t>
  </si>
  <si>
    <t>2.05 : 1,6*2</t>
  </si>
  <si>
    <t>2.07 : 1*2</t>
  </si>
  <si>
    <t>2.22 : 1,6*2</t>
  </si>
  <si>
    <t>2.23 : 2,59*2</t>
  </si>
  <si>
    <t>2.32 : 2,59*2</t>
  </si>
  <si>
    <t>342264051RT1</t>
  </si>
  <si>
    <t>Podhledy na kovové konstrukci opláštěné deskami sádrokartonovými nosná konstrukce z profilů CD s přímým uchycením 1x deska, tloušťky 12,5 mm, standard, bez izolace</t>
  </si>
  <si>
    <t>1.33 : 1,2*1,86*2</t>
  </si>
  <si>
    <t>1.30 : 1,2*1,82</t>
  </si>
  <si>
    <t>340236211RT2</t>
  </si>
  <si>
    <t>Zazdívka otvorů o ploše přes 0,0225 m2 do 0,09 m2 v příčkách nebo stěnách cihlami  pálenými  tloušťky do 100 mm</t>
  </si>
  <si>
    <t>kus</t>
  </si>
  <si>
    <t>411387531R00</t>
  </si>
  <si>
    <t xml:space="preserve">Zabetonování otvorů do 0,25 m2 ve stropech železobetonových a tvárnicových a v klenbách cihelných nebo betonových </t>
  </si>
  <si>
    <t>včetně bednění, odbednění a výztuže (s dodáním hmot),</t>
  </si>
  <si>
    <t>18</t>
  </si>
  <si>
    <t>612421637R00</t>
  </si>
  <si>
    <t>Omítky vnitřní stěn vápenné nebo vápenocementové v podlaží i ve schodišti štukové</t>
  </si>
  <si>
    <t>zazděný otvor1.05 : 0,8*2,59</t>
  </si>
  <si>
    <t>1.06 : 0,6*1</t>
  </si>
  <si>
    <t>1.14 : 2</t>
  </si>
  <si>
    <t>1.16 : 1</t>
  </si>
  <si>
    <t>1.15 : 2</t>
  </si>
  <si>
    <t>1.21 : 2</t>
  </si>
  <si>
    <t>1.23 : 1</t>
  </si>
  <si>
    <t>1.27 : 2</t>
  </si>
  <si>
    <t>1.30 : 1</t>
  </si>
  <si>
    <t>1.38 : 5</t>
  </si>
  <si>
    <t>1.34 : 2</t>
  </si>
  <si>
    <t>2.05 : 2</t>
  </si>
  <si>
    <t>2.07 : 1</t>
  </si>
  <si>
    <t>2.22 : 2</t>
  </si>
  <si>
    <t>2.24 : 1</t>
  </si>
  <si>
    <t>2.32 : 2</t>
  </si>
  <si>
    <t>612403399PC</t>
  </si>
  <si>
    <t>Hrubá výplň rýh ve stěnách maltou, s použitím suché maltové směsi</t>
  </si>
  <si>
    <t xml:space="preserve">m     </t>
  </si>
  <si>
    <t>Vlastní</t>
  </si>
  <si>
    <t>1.NP 1.07 : 5</t>
  </si>
  <si>
    <t>1.23 : 2</t>
  </si>
  <si>
    <t>1.25 : 3</t>
  </si>
  <si>
    <t>1.38 : 10</t>
  </si>
  <si>
    <t>2.38 : 2</t>
  </si>
  <si>
    <t>614471715R00</t>
  </si>
  <si>
    <t>Vyspravení vnitřních betonových a železobetonových konstrukcí a panelů cementovou maltou adhezní můstek a nátěr antikorozní pro jakoukoliv velikost opravované plochy</t>
  </si>
  <si>
    <t>pod dlažbu 1.19 : 1</t>
  </si>
  <si>
    <t>941955001R00</t>
  </si>
  <si>
    <t>Lešení lehké pracovní pomocné pomocné, o výšce lešeňové podlahy do 1,2 m</t>
  </si>
  <si>
    <t>800-3</t>
  </si>
  <si>
    <t>pro práce demontážní a bourací : 450</t>
  </si>
  <si>
    <t>pro práce na nových konstrukcích : 450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</si>
  <si>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</si>
  <si>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</si>
  <si>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/>
  </si>
  <si>
    <t>denní úklid v místnostech : 900</t>
  </si>
  <si>
    <t>762088113R00</t>
  </si>
  <si>
    <t>Zvláštní výkony zakrývání rozpracovaných tesařských konstrukcí těžkou plachtou na ochranu před srážkovou vodou, včetně odstranění 12 x 15 m</t>
  </si>
  <si>
    <t>800-762</t>
  </si>
  <si>
    <t>Zakrývání rozpracovaných tesařských konstrukcí těžkou plachtou na ochranu před srážkovou vodou.</t>
  </si>
  <si>
    <t>podlaha v místech nášlapné vrstvy z PVC nutno ochranit před poškozením : 1</t>
  </si>
  <si>
    <t>962036412R00</t>
  </si>
  <si>
    <t>Demontáž sádrokartonových, sádrovláknitých příček a předstěn předstěna, sádrokartonová bez minerální izolace, jednoduchá ocelová konstrukce, 1xopláštěná deskou tl. 12,5 mm</t>
  </si>
  <si>
    <t>801-3</t>
  </si>
  <si>
    <t>1.30 svislá : 0,3*2*2,59</t>
  </si>
  <si>
    <t>1.33-svislá : 0,3*2*2,9</t>
  </si>
  <si>
    <t>2.35+2.36 : 7</t>
  </si>
  <si>
    <t>970051250R01</t>
  </si>
  <si>
    <t>Vrtání jádrové do ŽB do D 250 mm s úpravou rozměru</t>
  </si>
  <si>
    <t>1.NP prostup podlahou : 12</t>
  </si>
  <si>
    <t>2.NP prostup podlahou : 5</t>
  </si>
  <si>
    <t>974031143R00</t>
  </si>
  <si>
    <t>Vysekání rýh v jakémkoliv zdivu cihelném v ploše_x000D_
 do hloubky 70 mm, šířky do 100 mm</t>
  </si>
  <si>
    <t>Včetně pomocného lešení o výšce podlahy do 1900 mm a pro zatížení do 1,5 kPa  (150 kg/m2).</t>
  </si>
  <si>
    <t>pro odstranění původního potrubí a rozvod nového : 52</t>
  </si>
  <si>
    <t>965081712R00</t>
  </si>
  <si>
    <t>Bourání podlah z keramických dlaždic, tloušťky do 10 mm, plochy do 1 m2</t>
  </si>
  <si>
    <t>bez podkladního lože, s jakoukoliv výplní spár</t>
  </si>
  <si>
    <t xml:space="preserve"> pro provedení prostupu do kanálu : 5</t>
  </si>
  <si>
    <t>963016111R00</t>
  </si>
  <si>
    <t>Demontáž sádrokartonových a sádrovláknitých podhledů z desek bez minerální izolace, na jednoduché ocelové konstrukci, 1x opláštěné tl. 12,5 mm</t>
  </si>
  <si>
    <t>975043111R00</t>
  </si>
  <si>
    <t>Jednořadové podchycení stropů pro osazení nosníků pro osazení nosníků do výšky podchycení 3,5 m_x000D_
 při zatížení hmotnosti do 750 kg/m</t>
  </si>
  <si>
    <t>podchycení bednění pro zazdění montážního prostupu : 17</t>
  </si>
  <si>
    <t>971052331R00</t>
  </si>
  <si>
    <t>Vybourání a prorážení otvorů v železobetonových zdech a příčkách plochy do 0,09 m2, tloušťky do 150 mm</t>
  </si>
  <si>
    <t>základových nebo nadzákladových,</t>
  </si>
  <si>
    <t>1.NP1.30 : 2</t>
  </si>
  <si>
    <t>1.33 : 1</t>
  </si>
  <si>
    <t>1.34 : 1</t>
  </si>
  <si>
    <t>971035331R00</t>
  </si>
  <si>
    <t>Vybourání otvorů ve zdivu cihelném z jakýchkoliv cihel pálených_x000D_
 na maltu cementovou, plochy do 0,09 m2, tloušťky do 150 mm</t>
  </si>
  <si>
    <t>základovém nebo nadzákladovém,</t>
  </si>
  <si>
    <t>1.NP - 1.05 : 1</t>
  </si>
  <si>
    <t>978059521R00</t>
  </si>
  <si>
    <t>Odsekání a odebrání obkladů stěn z obkládaček vnitřních z jakýchkoliv materiálů, plochy do 2 m2</t>
  </si>
  <si>
    <t>včetně otlučení podkladní omítky až na zdivo,</t>
  </si>
  <si>
    <t>1.07 : 4</t>
  </si>
  <si>
    <t>1.14 : 1</t>
  </si>
  <si>
    <t>1.16 : 2</t>
  </si>
  <si>
    <t>1.27 : 6</t>
  </si>
  <si>
    <t>1.34 : 4</t>
  </si>
  <si>
    <t>2.05 : 4</t>
  </si>
  <si>
    <t>2.07 : 3</t>
  </si>
  <si>
    <t>2.24 : 1,5</t>
  </si>
  <si>
    <t>2.22 : 3,6</t>
  </si>
  <si>
    <t>2.28 : 1,5</t>
  </si>
  <si>
    <t>2.29 : 1,5</t>
  </si>
  <si>
    <t>2.30 : 3</t>
  </si>
  <si>
    <t>2.32 : 6</t>
  </si>
  <si>
    <t>2.33+2.34 : 3,5+5</t>
  </si>
  <si>
    <t>2.37 : 5</t>
  </si>
  <si>
    <t>2.38 : 2,1</t>
  </si>
  <si>
    <t>978013191R00</t>
  </si>
  <si>
    <t>Otlučení omítek vápenných nebo vápenocementových vnitřních s vyškrabáním spár, s očištěním zdiva stěn, v rozsahu do 100 %</t>
  </si>
  <si>
    <t>1.NP 1.05 : 0,8*2,59</t>
  </si>
  <si>
    <t>1.14 : 0,42*1,5</t>
  </si>
  <si>
    <t>1.15+1.16 : 0,6*1,5*2</t>
  </si>
  <si>
    <t>1.21 : 0,55*2,59</t>
  </si>
  <si>
    <t>1,27 : 0,6*2,59</t>
  </si>
  <si>
    <t>1.29 : 1*2,59</t>
  </si>
  <si>
    <t>1.34 : 0,6*2,59</t>
  </si>
  <si>
    <t>1.38 : 0,6*2,59</t>
  </si>
  <si>
    <t>2.NP - 2.05 : 0,8*1,6</t>
  </si>
  <si>
    <t>2.07 : 0,6*1</t>
  </si>
  <si>
    <t>2.22 : 0,6*1,6</t>
  </si>
  <si>
    <t>2.23 : 1*2,59</t>
  </si>
  <si>
    <t>2.32 : 0,6*2,59</t>
  </si>
  <si>
    <t>962032231R00</t>
  </si>
  <si>
    <t>Bourání zdiva nadzákladového z cihel pálených nebo vápenopískových, na maltu vápenou nebo vápenocementovou</t>
  </si>
  <si>
    <t>nebo vybourání otvorů průřezové plochy přes 4 m2 ve zdivu nadzákladovém, včetně pomocného lešení o výšce podlahy do 1900 mm a pro zatížení do 1,5 kPa  (150 kg/m2)</t>
  </si>
  <si>
    <t>999281105R00</t>
  </si>
  <si>
    <t xml:space="preserve">Přesun hmot pro opravy a údržbu objektů pro opravy a údržbu dosavadních objektů včetně vnějších plášťů_x000D_
 výšky do 6 m,  </t>
  </si>
  <si>
    <t>t</t>
  </si>
  <si>
    <t>Přesun hmot</t>
  </si>
  <si>
    <t>POL7_</t>
  </si>
  <si>
    <t>oborů 801, 803, 811 a 812</t>
  </si>
  <si>
    <t>720001</t>
  </si>
  <si>
    <t>Dodávka a montáž rozvodů ZTI včetně demontáží dle položkového rozpočtu</t>
  </si>
  <si>
    <t>kpl.</t>
  </si>
  <si>
    <t>Indiv</t>
  </si>
  <si>
    <t>766495100R00</t>
  </si>
  <si>
    <t>Ostatní montáž obložení zhotovení otvorů pro instalační dvířka přes 0,25 do 0,90 m2</t>
  </si>
  <si>
    <t>800-766</t>
  </si>
  <si>
    <t>1.NP : 0,4*0,4*9</t>
  </si>
  <si>
    <t>2.NP : 0,4*0,4</t>
  </si>
  <si>
    <t>55300PC1</t>
  </si>
  <si>
    <t>Revizní dvířka plechová 400x400 mm</t>
  </si>
  <si>
    <t xml:space="preserve">ks    </t>
  </si>
  <si>
    <t>1.NP+2.NP : 10</t>
  </si>
  <si>
    <t>998766201R00</t>
  </si>
  <si>
    <t>Přesun hmot pro konstrukce truhlářské v objektech výšky do 6 m</t>
  </si>
  <si>
    <t>50 m vodorovně</t>
  </si>
  <si>
    <t>771571906R00</t>
  </si>
  <si>
    <t>Opravy podlah z dlaždic keramických režných nebo glazovaných, velikosti 200 x 100 mm</t>
  </si>
  <si>
    <t>800-771</t>
  </si>
  <si>
    <t>použít materiál barevně a velikostnš dle původního materiálu : 125</t>
  </si>
  <si>
    <t>771579791R00</t>
  </si>
  <si>
    <t>Příplatky k položkám montáže podlah keramických příplatek za plochu podlah keramických do 5 m2 jednotlivě</t>
  </si>
  <si>
    <t>771579795R00</t>
  </si>
  <si>
    <t>Příplatky k položkám montáže podlah keramických příplatek za spárování voduodpuzující hmotou - plošně</t>
  </si>
  <si>
    <t>RTS 19/ II</t>
  </si>
  <si>
    <t>998771201R00</t>
  </si>
  <si>
    <t>Přesun hmot pro podlahy z dlaždic v objektech výšky do 6 m</t>
  </si>
  <si>
    <t>781441902PC2</t>
  </si>
  <si>
    <t>Oprava obkladů z hutných keramických</t>
  </si>
  <si>
    <t>781449705RT2</t>
  </si>
  <si>
    <t>Montáž obkladů vnitřních hutných a polohutných příplatky k položkám montáže obkladů vnitřních stěn z obkladaček hutných nebo polohutných příplatek za spárovací hmotu - plošně</t>
  </si>
  <si>
    <t>998781201R00</t>
  </si>
  <si>
    <t>Přesun hmot pro obklady keramické v objektech výšky do 6 m</t>
  </si>
  <si>
    <t>784402801R00</t>
  </si>
  <si>
    <t>Odstranění maleb oškrabáním, v místnostech do 3,8 m</t>
  </si>
  <si>
    <t>800-784</t>
  </si>
  <si>
    <t>1.NP 1.05+strop : 2,95*(3,45*2+4,32*2)+10</t>
  </si>
  <si>
    <t>1.06 : 2,395*(3,8*2+2,25*2)+8,32</t>
  </si>
  <si>
    <t>1.03 : 2,95*(3,45*2+2,2*2)</t>
  </si>
  <si>
    <t>1.14 : 2,95*(9,575*2+5,47*2)+51,54</t>
  </si>
  <si>
    <t>1.15 : 2,95*(5,275*2+2,25*2)+11,46</t>
  </si>
  <si>
    <t>1.16 : 2,95*(2,575*2+2*2)+4,82</t>
  </si>
  <si>
    <t>1.19 : 2,95*(2,245*2+3,45*2)+7,75</t>
  </si>
  <si>
    <t>1.21 : 2,95*(2,25*2+3,17*2)+6,7</t>
  </si>
  <si>
    <t>1.23 : 2,95*(2,25*2+7,9*2)</t>
  </si>
  <si>
    <t>1,25 : 1,45*(1,875*2+1,97*2)+26,96</t>
  </si>
  <si>
    <t>1.27 : 1,15*(0,9*2+1,975*2)+1,78</t>
  </si>
  <si>
    <t>1.30 : 82,95*(2,25*2+1,82*2)+3,76</t>
  </si>
  <si>
    <t>1,33 : 2,95*(5,85*2+2,22*2)+11,44</t>
  </si>
  <si>
    <t>1.34 : 2,95*(2,25*2+4*2)+8,33</t>
  </si>
  <si>
    <t>1,35 : 1,45*(2,145*2+2*2)+2,89</t>
  </si>
  <si>
    <t>1.38 : 1,45*(1,275*2+2,250*2)+1,59</t>
  </si>
  <si>
    <t>2.05 : 1,4*(1,25*2+1,87*2)+2,34</t>
  </si>
  <si>
    <t>2.06 : 1,4*(0,95*2+1,4*2)+1,33</t>
  </si>
  <si>
    <t>2.07 : 1,4*(1,92*2+1,03*2+4,3*2)+7,38</t>
  </si>
  <si>
    <t>2.22 : 2,6*(2,25*2+5,275*2)+11,35</t>
  </si>
  <si>
    <t>2.24 : 2,6*(2,25*2+1,82*2)+3,86</t>
  </si>
  <si>
    <t>2,28 : 2,6*(6,53*2+4,725*2)+30,36</t>
  </si>
  <si>
    <t>2.29 : 2,6*(6,315*2+4,75*2+0,3*2)+29,44</t>
  </si>
  <si>
    <t>2.30 : 2,6*(13,05*2+3,9*2)+50,63</t>
  </si>
  <si>
    <t>2.32 : 1,1*(1,95*2+1,95*2)+3,8</t>
  </si>
  <si>
    <t>2.33 : 1,1*(2,035*2+2,1*2)+4,55</t>
  </si>
  <si>
    <t>2.37 : 2,6*(2,25*2+3,925*2)+6,78</t>
  </si>
  <si>
    <t>784161401R00</t>
  </si>
  <si>
    <t>Příprava povrchu Penetrace (napouštění) podkladu disperzní, jednonásobná</t>
  </si>
  <si>
    <t>784164112R00</t>
  </si>
  <si>
    <t>Malby latexové  , bílé, dvojnásobné</t>
  </si>
  <si>
    <t>210001</t>
  </si>
  <si>
    <t>Dodávka a montáž el.instalace dle položkového rozpočtu</t>
  </si>
  <si>
    <t>979081111R00</t>
  </si>
  <si>
    <t>Odvoz suti a vybouraných hmot na skládku do 1 km</t>
  </si>
  <si>
    <t>Přesun suti</t>
  </si>
  <si>
    <t>POL8_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</si>
  <si>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</si>
  <si>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</si>
  <si>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</si>
  <si>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</si>
  <si>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</si>
  <si>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</si>
  <si>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</si>
  <si>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979093111R00</t>
  </si>
  <si>
    <t>Uložení suti na skládku bez zhutnění</t>
  </si>
  <si>
    <t>800-6</t>
  </si>
  <si>
    <t>s hrubým urovnáním,</t>
  </si>
  <si>
    <t>979999999R00</t>
  </si>
  <si>
    <t xml:space="preserve">Poplatek za skládku suti s 10 % příměsí - DUFONEV Brno,  </t>
  </si>
  <si>
    <t>Pol.1</t>
  </si>
  <si>
    <t>Vybudování zařízení staveniště</t>
  </si>
  <si>
    <t xml:space="preserve">Náklady spojené se zařízením staveniště,přípojek energií : </t>
  </si>
  <si>
    <t xml:space="preserve">k objektu zařízení staveniště případná příprava území pro : </t>
  </si>
  <si>
    <t xml:space="preserve">objekt zař.stav. a vlastní vybudování ZS : </t>
  </si>
  <si>
    <t>kpl. : 1</t>
  </si>
  <si>
    <t>Pol.2</t>
  </si>
  <si>
    <t>Provoz a odstranění objektu ZS,náklady na energie spotřebované dodavatelem</t>
  </si>
  <si>
    <t xml:space="preserve">po odstranění objektu ZS uvedení území do původního stavu : </t>
  </si>
  <si>
    <t>Pol.5</t>
  </si>
  <si>
    <t>Ochranná opatření uvnitř objektu během výstavby</t>
  </si>
  <si>
    <t xml:space="preserve">náklady na zřízení ochrany v kabinách stávajících výtahů uvnitř objektu : </t>
  </si>
  <si>
    <t xml:space="preserve">v místnostech určených pro dopravu materiálů a odpadu,jedná se o zakrytí : </t>
  </si>
  <si>
    <t xml:space="preserve">OSB deskami,plachtami atd. : </t>
  </si>
  <si>
    <t xml:space="preserve">Po ukončení stavebních prací demontáž a odvoz : </t>
  </si>
  <si>
    <t>Pol.6</t>
  </si>
  <si>
    <t>Celkový úklid objektu po provedení stavebních prací</t>
  </si>
  <si>
    <t xml:space="preserve">náklady na úklidové práce v objektu po provedení stavebních prací : </t>
  </si>
  <si>
    <t xml:space="preserve">globální úklid všech dotčených ploch : </t>
  </si>
  <si>
    <t>Pol.7</t>
  </si>
  <si>
    <t>Koordinační činnost</t>
  </si>
  <si>
    <t xml:space="preserve">koordinace stavebních a technických dodávek stavby při provádění prací za : </t>
  </si>
  <si>
    <t xml:space="preserve">provozu objednatele : </t>
  </si>
  <si>
    <t>SUM</t>
  </si>
  <si>
    <t>END</t>
  </si>
</sst>
</file>

<file path=xl/styles.xml><?xml version="1.0" encoding="utf-8"?>
<styleSheet xmlns="http://schemas.openxmlformats.org/spreadsheetml/2006/main">
  <numFmts count="1">
    <numFmt numFmtId="164" formatCode="#,##0.00000"/>
  </numFmts>
  <fonts count="20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4" fillId="3" borderId="35" xfId="0" applyNumberFormat="1" applyFont="1" applyFill="1" applyBorder="1" applyAlignment="1">
      <alignment vertical="center" wrapText="1" shrinkToFit="1"/>
    </xf>
    <xf numFmtId="4" fontId="14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6" fillId="0" borderId="38" xfId="0" applyFont="1" applyBorder="1" applyAlignment="1">
      <alignment vertical="top"/>
    </xf>
    <xf numFmtId="49" fontId="16" fillId="0" borderId="39" xfId="0" applyNumberFormat="1" applyFont="1" applyBorder="1" applyAlignment="1">
      <alignment vertical="top"/>
    </xf>
    <xf numFmtId="0" fontId="16" fillId="0" borderId="39" xfId="0" applyFont="1" applyBorder="1" applyAlignment="1">
      <alignment horizontal="center"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39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0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tabSelected="1" workbookViewId="0">
      <selection activeCell="A2" sqref="A2:G2"/>
    </sheetView>
  </sheetViews>
  <sheetFormatPr defaultRowHeight="12.75"/>
  <sheetData>
    <row r="1" spans="1:7">
      <c r="A1" s="21" t="s">
        <v>38</v>
      </c>
    </row>
    <row r="2" spans="1:7" ht="57.75" customHeight="1">
      <c r="A2" s="199" t="s">
        <v>39</v>
      </c>
      <c r="B2" s="199"/>
      <c r="C2" s="199"/>
      <c r="D2" s="199"/>
      <c r="E2" s="199"/>
      <c r="F2" s="199"/>
      <c r="G2" s="199"/>
    </row>
  </sheetData>
  <sheetProtection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8"/>
  <sheetViews>
    <sheetView showGridLines="0" topLeftCell="B1" zoomScaleSheetLayoutView="75" workbookViewId="0">
      <selection activeCell="G29" sqref="G29:I29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>
      <c r="A1" s="47" t="s">
        <v>36</v>
      </c>
      <c r="B1" s="234" t="s">
        <v>41</v>
      </c>
      <c r="C1" s="235"/>
      <c r="D1" s="235"/>
      <c r="E1" s="235"/>
      <c r="F1" s="235"/>
      <c r="G1" s="235"/>
      <c r="H1" s="235"/>
      <c r="I1" s="235"/>
      <c r="J1" s="236"/>
    </row>
    <row r="2" spans="1:15" ht="36" customHeight="1">
      <c r="A2" s="2"/>
      <c r="B2" s="76" t="s">
        <v>22</v>
      </c>
      <c r="C2" s="77"/>
      <c r="D2" s="78" t="s">
        <v>48</v>
      </c>
      <c r="E2" s="240" t="s">
        <v>49</v>
      </c>
      <c r="F2" s="241"/>
      <c r="G2" s="241"/>
      <c r="H2" s="241"/>
      <c r="I2" s="241"/>
      <c r="J2" s="242"/>
      <c r="O2" s="1"/>
    </row>
    <row r="3" spans="1:15" ht="27" customHeight="1">
      <c r="A3" s="2"/>
      <c r="B3" s="79" t="s">
        <v>46</v>
      </c>
      <c r="C3" s="77"/>
      <c r="D3" s="80" t="s">
        <v>43</v>
      </c>
      <c r="E3" s="243" t="s">
        <v>45</v>
      </c>
      <c r="F3" s="244"/>
      <c r="G3" s="244"/>
      <c r="H3" s="244"/>
      <c r="I3" s="244"/>
      <c r="J3" s="245"/>
    </row>
    <row r="4" spans="1:15" ht="23.25" customHeight="1">
      <c r="A4" s="73">
        <v>742</v>
      </c>
      <c r="B4" s="81" t="s">
        <v>47</v>
      </c>
      <c r="C4" s="82"/>
      <c r="D4" s="83" t="s">
        <v>43</v>
      </c>
      <c r="E4" s="223" t="s">
        <v>44</v>
      </c>
      <c r="F4" s="224"/>
      <c r="G4" s="224"/>
      <c r="H4" s="224"/>
      <c r="I4" s="224"/>
      <c r="J4" s="225"/>
    </row>
    <row r="5" spans="1:15" ht="24" customHeight="1">
      <c r="A5" s="2"/>
      <c r="B5" s="31" t="s">
        <v>42</v>
      </c>
      <c r="D5" s="228" t="s">
        <v>50</v>
      </c>
      <c r="E5" s="229"/>
      <c r="F5" s="229"/>
      <c r="G5" s="229"/>
      <c r="H5" s="18" t="s">
        <v>40</v>
      </c>
      <c r="I5" s="84" t="s">
        <v>54</v>
      </c>
      <c r="J5" s="8"/>
    </row>
    <row r="6" spans="1:15" ht="15.75" customHeight="1">
      <c r="A6" s="2"/>
      <c r="B6" s="28"/>
      <c r="C6" s="53"/>
      <c r="D6" s="230" t="s">
        <v>51</v>
      </c>
      <c r="E6" s="231"/>
      <c r="F6" s="231"/>
      <c r="G6" s="231"/>
      <c r="H6" s="18" t="s">
        <v>34</v>
      </c>
      <c r="I6" s="84" t="s">
        <v>55</v>
      </c>
      <c r="J6" s="8"/>
    </row>
    <row r="7" spans="1:15" ht="15.75" customHeight="1">
      <c r="A7" s="2"/>
      <c r="B7" s="29"/>
      <c r="C7" s="54"/>
      <c r="D7" s="74" t="s">
        <v>53</v>
      </c>
      <c r="E7" s="232" t="s">
        <v>52</v>
      </c>
      <c r="F7" s="233"/>
      <c r="G7" s="233"/>
      <c r="H7" s="24"/>
      <c r="I7" s="23"/>
      <c r="J7" s="34"/>
    </row>
    <row r="8" spans="1:15" ht="24" hidden="1" customHeight="1">
      <c r="A8" s="2"/>
      <c r="B8" s="31" t="s">
        <v>20</v>
      </c>
      <c r="D8" s="75" t="s">
        <v>56</v>
      </c>
      <c r="H8" s="18" t="s">
        <v>40</v>
      </c>
      <c r="I8" s="84" t="s">
        <v>60</v>
      </c>
      <c r="J8" s="8"/>
    </row>
    <row r="9" spans="1:15" ht="15.75" hidden="1" customHeight="1">
      <c r="A9" s="2"/>
      <c r="B9" s="2"/>
      <c r="D9" s="75" t="s">
        <v>57</v>
      </c>
      <c r="H9" s="18" t="s">
        <v>34</v>
      </c>
      <c r="I9" s="22"/>
      <c r="J9" s="8"/>
    </row>
    <row r="10" spans="1:15" ht="15.75" hidden="1" customHeight="1">
      <c r="A10" s="2"/>
      <c r="B10" s="35"/>
      <c r="C10" s="54"/>
      <c r="D10" s="74" t="s">
        <v>59</v>
      </c>
      <c r="E10" s="85" t="s">
        <v>58</v>
      </c>
      <c r="F10" s="24"/>
      <c r="G10" s="14"/>
      <c r="H10" s="14"/>
      <c r="I10" s="36"/>
      <c r="J10" s="34"/>
    </row>
    <row r="11" spans="1:15" ht="24" customHeight="1">
      <c r="A11" s="2"/>
      <c r="B11" s="31" t="s">
        <v>19</v>
      </c>
      <c r="D11" s="247"/>
      <c r="E11" s="247"/>
      <c r="F11" s="247"/>
      <c r="G11" s="247"/>
      <c r="H11" s="18" t="s">
        <v>40</v>
      </c>
      <c r="I11" s="87"/>
      <c r="J11" s="8"/>
    </row>
    <row r="12" spans="1:15" ht="15.75" customHeight="1">
      <c r="A12" s="2"/>
      <c r="B12" s="28"/>
      <c r="C12" s="53"/>
      <c r="D12" s="222"/>
      <c r="E12" s="222"/>
      <c r="F12" s="222"/>
      <c r="G12" s="222"/>
      <c r="H12" s="18" t="s">
        <v>34</v>
      </c>
      <c r="I12" s="87"/>
      <c r="J12" s="8"/>
    </row>
    <row r="13" spans="1:15" ht="15.75" customHeight="1">
      <c r="A13" s="2"/>
      <c r="B13" s="29"/>
      <c r="C13" s="54"/>
      <c r="D13" s="86"/>
      <c r="E13" s="226"/>
      <c r="F13" s="227"/>
      <c r="G13" s="227"/>
      <c r="H13" s="19"/>
      <c r="I13" s="23"/>
      <c r="J13" s="34"/>
    </row>
    <row r="14" spans="1:15" ht="24" customHeight="1">
      <c r="A14" s="2"/>
      <c r="B14" s="43" t="s">
        <v>21</v>
      </c>
      <c r="C14" s="55"/>
      <c r="D14" s="56"/>
      <c r="E14" s="57"/>
      <c r="F14" s="44"/>
      <c r="G14" s="44"/>
      <c r="H14" s="45"/>
      <c r="I14" s="44"/>
      <c r="J14" s="46"/>
    </row>
    <row r="15" spans="1:15" ht="32.25" customHeight="1">
      <c r="A15" s="2"/>
      <c r="B15" s="35" t="s">
        <v>32</v>
      </c>
      <c r="C15" s="58"/>
      <c r="D15" s="52"/>
      <c r="E15" s="246"/>
      <c r="F15" s="246"/>
      <c r="G15" s="248"/>
      <c r="H15" s="248"/>
      <c r="I15" s="248" t="s">
        <v>29</v>
      </c>
      <c r="J15" s="249"/>
    </row>
    <row r="16" spans="1:15" ht="23.25" customHeight="1">
      <c r="A16" s="144" t="s">
        <v>24</v>
      </c>
      <c r="B16" s="38" t="s">
        <v>24</v>
      </c>
      <c r="C16" s="59"/>
      <c r="D16" s="60"/>
      <c r="E16" s="211"/>
      <c r="F16" s="212"/>
      <c r="G16" s="211"/>
      <c r="H16" s="212"/>
      <c r="I16" s="211">
        <f>SUMIF(F50:F64,A16,I50:I64)+SUMIF(F50:F64,"PSU",I50:I64)</f>
        <v>0</v>
      </c>
      <c r="J16" s="213"/>
    </row>
    <row r="17" spans="1:10" ht="23.25" customHeight="1">
      <c r="A17" s="144" t="s">
        <v>25</v>
      </c>
      <c r="B17" s="38" t="s">
        <v>25</v>
      </c>
      <c r="C17" s="59"/>
      <c r="D17" s="60"/>
      <c r="E17" s="211"/>
      <c r="F17" s="212"/>
      <c r="G17" s="211"/>
      <c r="H17" s="212"/>
      <c r="I17" s="211">
        <f>SUMIF(F50:F64,A17,I50:I64)</f>
        <v>0</v>
      </c>
      <c r="J17" s="213"/>
    </row>
    <row r="18" spans="1:10" ht="23.25" customHeight="1">
      <c r="A18" s="144" t="s">
        <v>26</v>
      </c>
      <c r="B18" s="38" t="s">
        <v>26</v>
      </c>
      <c r="C18" s="59"/>
      <c r="D18" s="60"/>
      <c r="E18" s="211"/>
      <c r="F18" s="212"/>
      <c r="G18" s="211"/>
      <c r="H18" s="212"/>
      <c r="I18" s="211">
        <f>SUMIF(F50:F64,A18,I50:I64)</f>
        <v>0</v>
      </c>
      <c r="J18" s="213"/>
    </row>
    <row r="19" spans="1:10" ht="23.25" customHeight="1">
      <c r="A19" s="144" t="s">
        <v>96</v>
      </c>
      <c r="B19" s="38" t="s">
        <v>27</v>
      </c>
      <c r="C19" s="59"/>
      <c r="D19" s="60"/>
      <c r="E19" s="211"/>
      <c r="F19" s="212"/>
      <c r="G19" s="211"/>
      <c r="H19" s="212"/>
      <c r="I19" s="211">
        <f>SUMIF(F50:F64,A19,I50:I64)</f>
        <v>0</v>
      </c>
      <c r="J19" s="213"/>
    </row>
    <row r="20" spans="1:10" ht="23.25" customHeight="1">
      <c r="A20" s="144" t="s">
        <v>97</v>
      </c>
      <c r="B20" s="38" t="s">
        <v>28</v>
      </c>
      <c r="C20" s="59"/>
      <c r="D20" s="60"/>
      <c r="E20" s="211"/>
      <c r="F20" s="212"/>
      <c r="G20" s="211"/>
      <c r="H20" s="212"/>
      <c r="I20" s="211">
        <f>SUMIF(F50:F64,A20,I50:I64)</f>
        <v>0</v>
      </c>
      <c r="J20" s="213"/>
    </row>
    <row r="21" spans="1:10" ht="23.25" customHeight="1">
      <c r="A21" s="2"/>
      <c r="B21" s="48" t="s">
        <v>29</v>
      </c>
      <c r="C21" s="61"/>
      <c r="D21" s="62"/>
      <c r="E21" s="214"/>
      <c r="F21" s="250"/>
      <c r="G21" s="214"/>
      <c r="H21" s="250"/>
      <c r="I21" s="214">
        <f>SUM(I16:J20)</f>
        <v>0</v>
      </c>
      <c r="J21" s="215"/>
    </row>
    <row r="22" spans="1:10" ht="33" customHeight="1">
      <c r="A22" s="2"/>
      <c r="B22" s="42" t="s">
        <v>33</v>
      </c>
      <c r="C22" s="59"/>
      <c r="D22" s="60"/>
      <c r="E22" s="63"/>
      <c r="F22" s="39"/>
      <c r="G22" s="33"/>
      <c r="H22" s="33"/>
      <c r="I22" s="33"/>
      <c r="J22" s="40"/>
    </row>
    <row r="23" spans="1:10" ht="23.25" customHeight="1">
      <c r="A23" s="2"/>
      <c r="B23" s="38" t="s">
        <v>12</v>
      </c>
      <c r="C23" s="59"/>
      <c r="D23" s="60"/>
      <c r="E23" s="64">
        <v>15</v>
      </c>
      <c r="F23" s="39" t="s">
        <v>0</v>
      </c>
      <c r="G23" s="209">
        <f>ZakladDPHSniVypocet</f>
        <v>0</v>
      </c>
      <c r="H23" s="210"/>
      <c r="I23" s="210"/>
      <c r="J23" s="40" t="str">
        <f t="shared" ref="J23:J28" si="0">Mena</f>
        <v>CZK</v>
      </c>
    </row>
    <row r="24" spans="1:10" ht="23.25" hidden="1" customHeight="1">
      <c r="A24" s="2"/>
      <c r="B24" s="38" t="s">
        <v>13</v>
      </c>
      <c r="C24" s="59"/>
      <c r="D24" s="60"/>
      <c r="E24" s="64">
        <f>SazbaDPH1</f>
        <v>15</v>
      </c>
      <c r="F24" s="39" t="s">
        <v>0</v>
      </c>
      <c r="G24" s="207">
        <f>I23*E23/100</f>
        <v>0</v>
      </c>
      <c r="H24" s="208"/>
      <c r="I24" s="208"/>
      <c r="J24" s="40" t="str">
        <f t="shared" si="0"/>
        <v>CZK</v>
      </c>
    </row>
    <row r="25" spans="1:10" ht="23.25" customHeight="1">
      <c r="A25" s="2"/>
      <c r="B25" s="38" t="s">
        <v>14</v>
      </c>
      <c r="C25" s="59"/>
      <c r="D25" s="60"/>
      <c r="E25" s="64">
        <v>21</v>
      </c>
      <c r="F25" s="39" t="s">
        <v>0</v>
      </c>
      <c r="G25" s="209">
        <f>ZakladDPHZaklVypocet</f>
        <v>0</v>
      </c>
      <c r="H25" s="210"/>
      <c r="I25" s="210"/>
      <c r="J25" s="40" t="str">
        <f t="shared" si="0"/>
        <v>CZK</v>
      </c>
    </row>
    <row r="26" spans="1:10" ht="23.25" hidden="1" customHeight="1">
      <c r="A26" s="2"/>
      <c r="B26" s="32" t="s">
        <v>15</v>
      </c>
      <c r="C26" s="65"/>
      <c r="D26" s="52"/>
      <c r="E26" s="66">
        <f>SazbaDPH2</f>
        <v>21</v>
      </c>
      <c r="F26" s="30" t="s">
        <v>0</v>
      </c>
      <c r="G26" s="237">
        <f>I25*E25/100</f>
        <v>0</v>
      </c>
      <c r="H26" s="238"/>
      <c r="I26" s="238"/>
      <c r="J26" s="37" t="str">
        <f t="shared" si="0"/>
        <v>CZK</v>
      </c>
    </row>
    <row r="27" spans="1:10" ht="23.25" customHeight="1" thickBot="1">
      <c r="A27" s="2">
        <f>ZakladDPHSni+ZakladDPHZakl</f>
        <v>0</v>
      </c>
      <c r="B27" s="31" t="s">
        <v>4</v>
      </c>
      <c r="C27" s="67"/>
      <c r="D27" s="68"/>
      <c r="E27" s="67"/>
      <c r="F27" s="16"/>
      <c r="G27" s="239">
        <f>CenaCelkemBezDPH-(ZakladDPHSni+ZakladDPHZakl)</f>
        <v>0</v>
      </c>
      <c r="H27" s="239"/>
      <c r="I27" s="239"/>
      <c r="J27" s="41" t="str">
        <f t="shared" si="0"/>
        <v>CZK</v>
      </c>
    </row>
    <row r="28" spans="1:10" ht="27.75" customHeight="1" thickBot="1">
      <c r="A28" s="2">
        <f>(A27-INT(A27))*100</f>
        <v>0</v>
      </c>
      <c r="B28" s="118" t="s">
        <v>23</v>
      </c>
      <c r="C28" s="119"/>
      <c r="D28" s="119"/>
      <c r="E28" s="120"/>
      <c r="F28" s="121"/>
      <c r="G28" s="217">
        <f>IF(A28&gt;50, ROUNDUP(A27, 0), ROUNDDOWN(A27, 0))</f>
        <v>0</v>
      </c>
      <c r="H28" s="217"/>
      <c r="I28" s="217"/>
      <c r="J28" s="122" t="str">
        <f t="shared" si="0"/>
        <v>CZK</v>
      </c>
    </row>
    <row r="29" spans="1:10" ht="27.75" customHeight="1" thickBot="1">
      <c r="A29" s="2"/>
      <c r="B29" s="118" t="s">
        <v>35</v>
      </c>
      <c r="C29" s="123"/>
      <c r="D29" s="123"/>
      <c r="E29" s="123"/>
      <c r="F29" s="124"/>
      <c r="G29" s="216">
        <f>ZakladDPHSni+DPHSni+ZakladDPHZakl+DPHZakl+Zaokrouhleni</f>
        <v>0</v>
      </c>
      <c r="H29" s="216"/>
      <c r="I29" s="216"/>
      <c r="J29" s="125" t="s">
        <v>64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69" t="s">
        <v>11</v>
      </c>
      <c r="D32" s="70"/>
      <c r="E32" s="70"/>
      <c r="F32" s="15" t="s">
        <v>10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1"/>
      <c r="D34" s="218"/>
      <c r="E34" s="219"/>
      <c r="G34" s="220"/>
      <c r="H34" s="221"/>
      <c r="I34" s="221"/>
      <c r="J34" s="25"/>
    </row>
    <row r="35" spans="1:10" ht="12.75" customHeight="1">
      <c r="A35" s="2"/>
      <c r="B35" s="2"/>
      <c r="D35" s="206" t="s">
        <v>2</v>
      </c>
      <c r="E35" s="206"/>
      <c r="H35" s="10" t="s">
        <v>3</v>
      </c>
      <c r="J35" s="9"/>
    </row>
    <row r="36" spans="1:10" ht="13.5" customHeight="1" thickBot="1">
      <c r="A36" s="11"/>
      <c r="B36" s="11"/>
      <c r="C36" s="72"/>
      <c r="D36" s="72"/>
      <c r="E36" s="72"/>
      <c r="F36" s="12"/>
      <c r="G36" s="12"/>
      <c r="H36" s="12"/>
      <c r="I36" s="12"/>
      <c r="J36" s="13"/>
    </row>
    <row r="37" spans="1:10" ht="27" hidden="1" customHeight="1">
      <c r="B37" s="91" t="s">
        <v>16</v>
      </c>
      <c r="C37" s="92"/>
      <c r="D37" s="92"/>
      <c r="E37" s="92"/>
      <c r="F37" s="93"/>
      <c r="G37" s="93"/>
      <c r="H37" s="93"/>
      <c r="I37" s="93"/>
      <c r="J37" s="94"/>
    </row>
    <row r="38" spans="1:10" ht="25.5" hidden="1" customHeight="1">
      <c r="A38" s="90" t="s">
        <v>37</v>
      </c>
      <c r="B38" s="95" t="s">
        <v>17</v>
      </c>
      <c r="C38" s="96" t="s">
        <v>5</v>
      </c>
      <c r="D38" s="96"/>
      <c r="E38" s="96"/>
      <c r="F38" s="97" t="str">
        <f>B23</f>
        <v>Základ pro sníženou DPH</v>
      </c>
      <c r="G38" s="97" t="str">
        <f>B25</f>
        <v>Základ pro základní DPH</v>
      </c>
      <c r="H38" s="98" t="s">
        <v>18</v>
      </c>
      <c r="I38" s="99" t="s">
        <v>1</v>
      </c>
      <c r="J38" s="100" t="s">
        <v>0</v>
      </c>
    </row>
    <row r="39" spans="1:10" ht="25.5" hidden="1" customHeight="1">
      <c r="A39" s="90">
        <v>1</v>
      </c>
      <c r="B39" s="101" t="s">
        <v>61</v>
      </c>
      <c r="C39" s="202"/>
      <c r="D39" s="202"/>
      <c r="E39" s="202"/>
      <c r="F39" s="102">
        <f>'1 1 Pol'!AE281</f>
        <v>0</v>
      </c>
      <c r="G39" s="103">
        <f>'1 1 Pol'!AF281</f>
        <v>0</v>
      </c>
      <c r="H39" s="104"/>
      <c r="I39" s="105">
        <f>F39+G39+H39</f>
        <v>0</v>
      </c>
      <c r="J39" s="106" t="str">
        <f>IF(CenaCelkemVypocet=0,"",I39/CenaCelkemVypocet*100)</f>
        <v/>
      </c>
    </row>
    <row r="40" spans="1:10" ht="25.5" hidden="1" customHeight="1">
      <c r="A40" s="90">
        <v>2</v>
      </c>
      <c r="B40" s="107"/>
      <c r="C40" s="203" t="s">
        <v>62</v>
      </c>
      <c r="D40" s="203"/>
      <c r="E40" s="203"/>
      <c r="F40" s="108"/>
      <c r="G40" s="109"/>
      <c r="H40" s="109"/>
      <c r="I40" s="110">
        <f>F40+G40+H40</f>
        <v>0</v>
      </c>
      <c r="J40" s="111" t="str">
        <f>IF(CenaCelkemVypocet=0,"",I40/CenaCelkemVypocet*100)</f>
        <v/>
      </c>
    </row>
    <row r="41" spans="1:10" ht="25.5" hidden="1" customHeight="1">
      <c r="A41" s="90">
        <v>2</v>
      </c>
      <c r="B41" s="107" t="s">
        <v>43</v>
      </c>
      <c r="C41" s="203" t="s">
        <v>45</v>
      </c>
      <c r="D41" s="203"/>
      <c r="E41" s="203"/>
      <c r="F41" s="108">
        <f>'1 1 Pol'!AE281</f>
        <v>0</v>
      </c>
      <c r="G41" s="109">
        <f>'1 1 Pol'!AF281</f>
        <v>0</v>
      </c>
      <c r="H41" s="109"/>
      <c r="I41" s="110">
        <f>F41+G41+H41</f>
        <v>0</v>
      </c>
      <c r="J41" s="111" t="str">
        <f>IF(CenaCelkemVypocet=0,"",I41/CenaCelkemVypocet*100)</f>
        <v/>
      </c>
    </row>
    <row r="42" spans="1:10" ht="25.5" hidden="1" customHeight="1">
      <c r="A42" s="90">
        <v>3</v>
      </c>
      <c r="B42" s="112" t="s">
        <v>43</v>
      </c>
      <c r="C42" s="202" t="s">
        <v>44</v>
      </c>
      <c r="D42" s="202"/>
      <c r="E42" s="202"/>
      <c r="F42" s="113">
        <f>'1 1 Pol'!AE281</f>
        <v>0</v>
      </c>
      <c r="G42" s="104">
        <f>'1 1 Pol'!AF281</f>
        <v>0</v>
      </c>
      <c r="H42" s="104"/>
      <c r="I42" s="105">
        <f>F42+G42+H42</f>
        <v>0</v>
      </c>
      <c r="J42" s="106" t="str">
        <f>IF(CenaCelkemVypocet=0,"",I42/CenaCelkemVypocet*100)</f>
        <v/>
      </c>
    </row>
    <row r="43" spans="1:10" ht="25.5" hidden="1" customHeight="1">
      <c r="A43" s="90"/>
      <c r="B43" s="204" t="s">
        <v>63</v>
      </c>
      <c r="C43" s="205"/>
      <c r="D43" s="205"/>
      <c r="E43" s="205"/>
      <c r="F43" s="114">
        <f>SUMIF(A39:A42,"=1",F39:F42)</f>
        <v>0</v>
      </c>
      <c r="G43" s="115">
        <f>SUMIF(A39:A42,"=1",G39:G42)</f>
        <v>0</v>
      </c>
      <c r="H43" s="115">
        <f>SUMIF(A39:A42,"=1",H39:H42)</f>
        <v>0</v>
      </c>
      <c r="I43" s="116">
        <f>SUMIF(A39:A42,"=1",I39:I42)</f>
        <v>0</v>
      </c>
      <c r="J43" s="117">
        <f>SUMIF(A39:A42,"=1",J39:J42)</f>
        <v>0</v>
      </c>
    </row>
    <row r="47" spans="1:10" ht="15.75">
      <c r="B47" s="126" t="s">
        <v>65</v>
      </c>
    </row>
    <row r="49" spans="1:10" ht="25.5" customHeight="1">
      <c r="A49" s="128"/>
      <c r="B49" s="131" t="s">
        <v>17</v>
      </c>
      <c r="C49" s="131" t="s">
        <v>5</v>
      </c>
      <c r="D49" s="132"/>
      <c r="E49" s="132"/>
      <c r="F49" s="133" t="s">
        <v>66</v>
      </c>
      <c r="G49" s="133"/>
      <c r="H49" s="133"/>
      <c r="I49" s="133" t="s">
        <v>29</v>
      </c>
      <c r="J49" s="133" t="s">
        <v>0</v>
      </c>
    </row>
    <row r="50" spans="1:10" ht="36.75" customHeight="1">
      <c r="A50" s="129"/>
      <c r="B50" s="134" t="s">
        <v>67</v>
      </c>
      <c r="C50" s="200" t="s">
        <v>68</v>
      </c>
      <c r="D50" s="201"/>
      <c r="E50" s="201"/>
      <c r="F50" s="140" t="s">
        <v>24</v>
      </c>
      <c r="G50" s="141"/>
      <c r="H50" s="141"/>
      <c r="I50" s="141">
        <f>'1 1 Pol'!G8</f>
        <v>0</v>
      </c>
      <c r="J50" s="138" t="str">
        <f>IF(I65=0,"",I50/I65*100)</f>
        <v/>
      </c>
    </row>
    <row r="51" spans="1:10" ht="36.75" customHeight="1">
      <c r="A51" s="129"/>
      <c r="B51" s="134" t="s">
        <v>69</v>
      </c>
      <c r="C51" s="200" t="s">
        <v>70</v>
      </c>
      <c r="D51" s="201"/>
      <c r="E51" s="201"/>
      <c r="F51" s="140" t="s">
        <v>24</v>
      </c>
      <c r="G51" s="141"/>
      <c r="H51" s="141"/>
      <c r="I51" s="141">
        <f>'1 1 Pol'!G60</f>
        <v>0</v>
      </c>
      <c r="J51" s="138" t="str">
        <f>IF(I65=0,"",I51/I65*100)</f>
        <v/>
      </c>
    </row>
    <row r="52" spans="1:10" ht="36.75" customHeight="1">
      <c r="A52" s="129"/>
      <c r="B52" s="134" t="s">
        <v>71</v>
      </c>
      <c r="C52" s="200" t="s">
        <v>72</v>
      </c>
      <c r="D52" s="201"/>
      <c r="E52" s="201"/>
      <c r="F52" s="140" t="s">
        <v>24</v>
      </c>
      <c r="G52" s="141"/>
      <c r="H52" s="141"/>
      <c r="I52" s="141">
        <f>'1 1 Pol'!G64</f>
        <v>0</v>
      </c>
      <c r="J52" s="138" t="str">
        <f>IF(I65=0,"",I52/I65*100)</f>
        <v/>
      </c>
    </row>
    <row r="53" spans="1:10" ht="36.75" customHeight="1">
      <c r="A53" s="129"/>
      <c r="B53" s="134" t="s">
        <v>73</v>
      </c>
      <c r="C53" s="200" t="s">
        <v>74</v>
      </c>
      <c r="D53" s="201"/>
      <c r="E53" s="201"/>
      <c r="F53" s="140" t="s">
        <v>24</v>
      </c>
      <c r="G53" s="141"/>
      <c r="H53" s="141"/>
      <c r="I53" s="141">
        <f>'1 1 Pol'!G92</f>
        <v>0</v>
      </c>
      <c r="J53" s="138" t="str">
        <f>IF(I65=0,"",I53/I65*100)</f>
        <v/>
      </c>
    </row>
    <row r="54" spans="1:10" ht="36.75" customHeight="1">
      <c r="A54" s="129"/>
      <c r="B54" s="134" t="s">
        <v>75</v>
      </c>
      <c r="C54" s="200" t="s">
        <v>76</v>
      </c>
      <c r="D54" s="201"/>
      <c r="E54" s="201"/>
      <c r="F54" s="140" t="s">
        <v>24</v>
      </c>
      <c r="G54" s="141"/>
      <c r="H54" s="141"/>
      <c r="I54" s="141">
        <f>'1 1 Pol'!G96</f>
        <v>0</v>
      </c>
      <c r="J54" s="138" t="str">
        <f>IF(I65=0,"",I54/I65*100)</f>
        <v/>
      </c>
    </row>
    <row r="55" spans="1:10" ht="36.75" customHeight="1">
      <c r="A55" s="129"/>
      <c r="B55" s="134" t="s">
        <v>77</v>
      </c>
      <c r="C55" s="200" t="s">
        <v>78</v>
      </c>
      <c r="D55" s="201"/>
      <c r="E55" s="201"/>
      <c r="F55" s="140" t="s">
        <v>24</v>
      </c>
      <c r="G55" s="141"/>
      <c r="H55" s="141"/>
      <c r="I55" s="141">
        <f>'1 1 Pol'!G103</f>
        <v>0</v>
      </c>
      <c r="J55" s="138" t="str">
        <f>IF(I65=0,"",I55/I65*100)</f>
        <v/>
      </c>
    </row>
    <row r="56" spans="1:10" ht="36.75" customHeight="1">
      <c r="A56" s="129"/>
      <c r="B56" s="134" t="s">
        <v>79</v>
      </c>
      <c r="C56" s="200" t="s">
        <v>80</v>
      </c>
      <c r="D56" s="201"/>
      <c r="E56" s="201"/>
      <c r="F56" s="140" t="s">
        <v>24</v>
      </c>
      <c r="G56" s="141"/>
      <c r="H56" s="141"/>
      <c r="I56" s="141">
        <f>'1 1 Pol'!G191</f>
        <v>0</v>
      </c>
      <c r="J56" s="138" t="str">
        <f>IF(I65=0,"",I56/I65*100)</f>
        <v/>
      </c>
    </row>
    <row r="57" spans="1:10" ht="36.75" customHeight="1">
      <c r="A57" s="129"/>
      <c r="B57" s="134" t="s">
        <v>81</v>
      </c>
      <c r="C57" s="200" t="s">
        <v>82</v>
      </c>
      <c r="D57" s="201"/>
      <c r="E57" s="201"/>
      <c r="F57" s="140" t="s">
        <v>25</v>
      </c>
      <c r="G57" s="141"/>
      <c r="H57" s="141"/>
      <c r="I57" s="141">
        <f>'1 1 Pol'!G194</f>
        <v>0</v>
      </c>
      <c r="J57" s="138" t="str">
        <f>IF(I65=0,"",I57/I65*100)</f>
        <v/>
      </c>
    </row>
    <row r="58" spans="1:10" ht="36.75" customHeight="1">
      <c r="A58" s="129"/>
      <c r="B58" s="134" t="s">
        <v>83</v>
      </c>
      <c r="C58" s="200" t="s">
        <v>84</v>
      </c>
      <c r="D58" s="201"/>
      <c r="E58" s="201"/>
      <c r="F58" s="140" t="s">
        <v>25</v>
      </c>
      <c r="G58" s="141"/>
      <c r="H58" s="141"/>
      <c r="I58" s="141">
        <f>'1 1 Pol'!G196</f>
        <v>0</v>
      </c>
      <c r="J58" s="138" t="str">
        <f>IF(I65=0,"",I58/I65*100)</f>
        <v/>
      </c>
    </row>
    <row r="59" spans="1:10" ht="36.75" customHeight="1">
      <c r="A59" s="129"/>
      <c r="B59" s="134" t="s">
        <v>85</v>
      </c>
      <c r="C59" s="200" t="s">
        <v>86</v>
      </c>
      <c r="D59" s="201"/>
      <c r="E59" s="201"/>
      <c r="F59" s="140" t="s">
        <v>25</v>
      </c>
      <c r="G59" s="141"/>
      <c r="H59" s="141"/>
      <c r="I59" s="141">
        <f>'1 1 Pol'!G204</f>
        <v>0</v>
      </c>
      <c r="J59" s="138" t="str">
        <f>IF(I65=0,"",I59/I65*100)</f>
        <v/>
      </c>
    </row>
    <row r="60" spans="1:10" ht="36.75" customHeight="1">
      <c r="A60" s="129"/>
      <c r="B60" s="134" t="s">
        <v>87</v>
      </c>
      <c r="C60" s="200" t="s">
        <v>88</v>
      </c>
      <c r="D60" s="201"/>
      <c r="E60" s="201"/>
      <c r="F60" s="140" t="s">
        <v>25</v>
      </c>
      <c r="G60" s="141"/>
      <c r="H60" s="141"/>
      <c r="I60" s="141">
        <f>'1 1 Pol'!G211</f>
        <v>0</v>
      </c>
      <c r="J60" s="138" t="str">
        <f>IF(I65=0,"",I60/I65*100)</f>
        <v/>
      </c>
    </row>
    <row r="61" spans="1:10" ht="36.75" customHeight="1">
      <c r="A61" s="129"/>
      <c r="B61" s="134" t="s">
        <v>89</v>
      </c>
      <c r="C61" s="200" t="s">
        <v>90</v>
      </c>
      <c r="D61" s="201"/>
      <c r="E61" s="201"/>
      <c r="F61" s="140" t="s">
        <v>25</v>
      </c>
      <c r="G61" s="141"/>
      <c r="H61" s="141"/>
      <c r="I61" s="141">
        <f>'1 1 Pol'!G215</f>
        <v>0</v>
      </c>
      <c r="J61" s="138" t="str">
        <f>IF(I65=0,"",I61/I65*100)</f>
        <v/>
      </c>
    </row>
    <row r="62" spans="1:10" ht="36.75" customHeight="1">
      <c r="A62" s="129"/>
      <c r="B62" s="134" t="s">
        <v>91</v>
      </c>
      <c r="C62" s="200" t="s">
        <v>92</v>
      </c>
      <c r="D62" s="201"/>
      <c r="E62" s="201"/>
      <c r="F62" s="140" t="s">
        <v>26</v>
      </c>
      <c r="G62" s="141"/>
      <c r="H62" s="141"/>
      <c r="I62" s="141">
        <f>'1 1 Pol'!G246</f>
        <v>0</v>
      </c>
      <c r="J62" s="138" t="str">
        <f>IF(I65=0,"",I62/I65*100)</f>
        <v/>
      </c>
    </row>
    <row r="63" spans="1:10" ht="36.75" customHeight="1">
      <c r="A63" s="129"/>
      <c r="B63" s="134" t="s">
        <v>93</v>
      </c>
      <c r="C63" s="200" t="s">
        <v>94</v>
      </c>
      <c r="D63" s="201"/>
      <c r="E63" s="201"/>
      <c r="F63" s="140" t="s">
        <v>95</v>
      </c>
      <c r="G63" s="141"/>
      <c r="H63" s="141"/>
      <c r="I63" s="141">
        <f>'1 1 Pol'!G248</f>
        <v>0</v>
      </c>
      <c r="J63" s="138" t="str">
        <f>IF(I65=0,"",I63/I65*100)</f>
        <v/>
      </c>
    </row>
    <row r="64" spans="1:10" ht="36.75" customHeight="1">
      <c r="A64" s="129"/>
      <c r="B64" s="134" t="s">
        <v>96</v>
      </c>
      <c r="C64" s="200" t="s">
        <v>27</v>
      </c>
      <c r="D64" s="201"/>
      <c r="E64" s="201"/>
      <c r="F64" s="140" t="s">
        <v>96</v>
      </c>
      <c r="G64" s="141"/>
      <c r="H64" s="141"/>
      <c r="I64" s="141">
        <f>'1 1 Pol'!G257</f>
        <v>0</v>
      </c>
      <c r="J64" s="138" t="str">
        <f>IF(I65=0,"",I64/I65*100)</f>
        <v/>
      </c>
    </row>
    <row r="65" spans="1:10" ht="25.5" customHeight="1">
      <c r="A65" s="130"/>
      <c r="B65" s="135" t="s">
        <v>1</v>
      </c>
      <c r="C65" s="136"/>
      <c r="D65" s="137"/>
      <c r="E65" s="137"/>
      <c r="F65" s="142"/>
      <c r="G65" s="143"/>
      <c r="H65" s="143"/>
      <c r="I65" s="143">
        <f>SUM(I50:I64)</f>
        <v>0</v>
      </c>
      <c r="J65" s="139">
        <f>SUM(J50:J64)</f>
        <v>0</v>
      </c>
    </row>
    <row r="66" spans="1:10">
      <c r="F66" s="88"/>
      <c r="G66" s="88"/>
      <c r="H66" s="88"/>
      <c r="I66" s="88"/>
      <c r="J66" s="89"/>
    </row>
    <row r="67" spans="1:10">
      <c r="F67" s="88"/>
      <c r="G67" s="88"/>
      <c r="H67" s="88"/>
      <c r="I67" s="88"/>
      <c r="J67" s="89"/>
    </row>
    <row r="68" spans="1:10">
      <c r="F68" s="88"/>
      <c r="G68" s="88"/>
      <c r="H68" s="88"/>
      <c r="I68" s="88"/>
      <c r="J68" s="8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B43:E43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251" t="s">
        <v>6</v>
      </c>
      <c r="B1" s="251"/>
      <c r="C1" s="252"/>
      <c r="D1" s="251"/>
      <c r="E1" s="251"/>
      <c r="F1" s="251"/>
      <c r="G1" s="251"/>
    </row>
    <row r="2" spans="1:7" ht="24.95" customHeight="1">
      <c r="A2" s="50" t="s">
        <v>7</v>
      </c>
      <c r="B2" s="49"/>
      <c r="C2" s="253"/>
      <c r="D2" s="253"/>
      <c r="E2" s="253"/>
      <c r="F2" s="253"/>
      <c r="G2" s="254"/>
    </row>
    <row r="3" spans="1:7" ht="24.95" customHeight="1">
      <c r="A3" s="50" t="s">
        <v>8</v>
      </c>
      <c r="B3" s="49"/>
      <c r="C3" s="253"/>
      <c r="D3" s="253"/>
      <c r="E3" s="253"/>
      <c r="F3" s="253"/>
      <c r="G3" s="254"/>
    </row>
    <row r="4" spans="1:7" ht="24.95" customHeight="1">
      <c r="A4" s="50" t="s">
        <v>9</v>
      </c>
      <c r="B4" s="49"/>
      <c r="C4" s="253"/>
      <c r="D4" s="253"/>
      <c r="E4" s="253"/>
      <c r="F4" s="253"/>
      <c r="G4" s="254"/>
    </row>
    <row r="5" spans="1:7">
      <c r="B5" s="4"/>
      <c r="C5" s="5"/>
      <c r="D5" s="6"/>
    </row>
  </sheetData>
  <sheetProtection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R20" sqref="R20"/>
    </sheetView>
  </sheetViews>
  <sheetFormatPr defaultRowHeight="12.75" outlineLevelRow="1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9.140625" hidden="1" customWidth="1"/>
    <col min="18" max="18" width="6.85546875" customWidth="1"/>
    <col min="20" max="20" width="9.140625" customWidth="1"/>
    <col min="21" max="24" width="9.140625" hidden="1" customWidth="1"/>
    <col min="29" max="29" width="9.140625" hidden="1" customWidth="1"/>
    <col min="31" max="41" width="9.140625" hidden="1" customWidth="1"/>
    <col min="53" max="53" width="98.7109375" customWidth="1"/>
  </cols>
  <sheetData>
    <row r="1" spans="1:60" ht="15.75" customHeight="1">
      <c r="A1" s="263" t="s">
        <v>98</v>
      </c>
      <c r="B1" s="263"/>
      <c r="C1" s="263"/>
      <c r="D1" s="263"/>
      <c r="E1" s="263"/>
      <c r="F1" s="263"/>
      <c r="G1" s="263"/>
      <c r="AG1" t="s">
        <v>99</v>
      </c>
    </row>
    <row r="2" spans="1:60" ht="24.95" customHeight="1">
      <c r="A2" s="145" t="s">
        <v>7</v>
      </c>
      <c r="B2" s="49" t="s">
        <v>48</v>
      </c>
      <c r="C2" s="264" t="s">
        <v>49</v>
      </c>
      <c r="D2" s="265"/>
      <c r="E2" s="265"/>
      <c r="F2" s="265"/>
      <c r="G2" s="266"/>
      <c r="AG2" t="s">
        <v>100</v>
      </c>
    </row>
    <row r="3" spans="1:60" ht="24.95" customHeight="1">
      <c r="A3" s="145" t="s">
        <v>8</v>
      </c>
      <c r="B3" s="49" t="s">
        <v>43</v>
      </c>
      <c r="C3" s="264" t="s">
        <v>45</v>
      </c>
      <c r="D3" s="265"/>
      <c r="E3" s="265"/>
      <c r="F3" s="265"/>
      <c r="G3" s="266"/>
      <c r="AC3" s="127" t="s">
        <v>100</v>
      </c>
      <c r="AG3" t="s">
        <v>101</v>
      </c>
    </row>
    <row r="4" spans="1:60" ht="24.95" customHeight="1">
      <c r="A4" s="146" t="s">
        <v>9</v>
      </c>
      <c r="B4" s="147" t="s">
        <v>43</v>
      </c>
      <c r="C4" s="267" t="s">
        <v>44</v>
      </c>
      <c r="D4" s="268"/>
      <c r="E4" s="268"/>
      <c r="F4" s="268"/>
      <c r="G4" s="269"/>
      <c r="AG4" t="s">
        <v>102</v>
      </c>
    </row>
    <row r="5" spans="1:60">
      <c r="D5" s="10"/>
    </row>
    <row r="6" spans="1:60" ht="38.25">
      <c r="A6" s="149" t="s">
        <v>103</v>
      </c>
      <c r="B6" s="151" t="s">
        <v>104</v>
      </c>
      <c r="C6" s="151" t="s">
        <v>105</v>
      </c>
      <c r="D6" s="150" t="s">
        <v>106</v>
      </c>
      <c r="E6" s="149" t="s">
        <v>107</v>
      </c>
      <c r="F6" s="148" t="s">
        <v>108</v>
      </c>
      <c r="G6" s="149" t="s">
        <v>29</v>
      </c>
      <c r="H6" s="152" t="s">
        <v>30</v>
      </c>
      <c r="I6" s="152" t="s">
        <v>109</v>
      </c>
      <c r="J6" s="152" t="s">
        <v>31</v>
      </c>
      <c r="K6" s="152" t="s">
        <v>110</v>
      </c>
      <c r="L6" s="152" t="s">
        <v>111</v>
      </c>
      <c r="M6" s="152" t="s">
        <v>112</v>
      </c>
      <c r="N6" s="152" t="s">
        <v>113</v>
      </c>
      <c r="O6" s="152" t="s">
        <v>114</v>
      </c>
      <c r="P6" s="152" t="s">
        <v>115</v>
      </c>
      <c r="Q6" s="152" t="s">
        <v>116</v>
      </c>
      <c r="R6" s="152" t="s">
        <v>117</v>
      </c>
      <c r="S6" s="152" t="s">
        <v>118</v>
      </c>
      <c r="T6" s="152" t="s">
        <v>119</v>
      </c>
      <c r="U6" s="152" t="s">
        <v>120</v>
      </c>
      <c r="V6" s="152" t="s">
        <v>121</v>
      </c>
      <c r="W6" s="152" t="s">
        <v>122</v>
      </c>
      <c r="X6" s="152" t="s">
        <v>123</v>
      </c>
    </row>
    <row r="7" spans="1:60" hidden="1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</row>
    <row r="8" spans="1:60">
      <c r="A8" s="168" t="s">
        <v>124</v>
      </c>
      <c r="B8" s="169" t="s">
        <v>67</v>
      </c>
      <c r="C8" s="191" t="s">
        <v>68</v>
      </c>
      <c r="D8" s="170"/>
      <c r="E8" s="171"/>
      <c r="F8" s="172"/>
      <c r="G8" s="172">
        <f>SUMIF(AG9:AG59,"&lt;&gt;NOR",G9:G59)</f>
        <v>0</v>
      </c>
      <c r="H8" s="172"/>
      <c r="I8" s="172">
        <f>SUM(I9:I59)</f>
        <v>0</v>
      </c>
      <c r="J8" s="172"/>
      <c r="K8" s="172">
        <f>SUM(K9:K59)</f>
        <v>0</v>
      </c>
      <c r="L8" s="172"/>
      <c r="M8" s="172">
        <f>SUM(M9:M59)</f>
        <v>0</v>
      </c>
      <c r="N8" s="172"/>
      <c r="O8" s="172">
        <f>SUM(O9:O59)</f>
        <v>5.63</v>
      </c>
      <c r="P8" s="172"/>
      <c r="Q8" s="172">
        <f>SUM(Q9:Q59)</f>
        <v>0</v>
      </c>
      <c r="R8" s="172"/>
      <c r="S8" s="172"/>
      <c r="T8" s="173"/>
      <c r="U8" s="167"/>
      <c r="V8" s="167">
        <f>SUM(V9:V59)</f>
        <v>49.39</v>
      </c>
      <c r="W8" s="167"/>
      <c r="X8" s="167"/>
      <c r="AG8" t="s">
        <v>125</v>
      </c>
    </row>
    <row r="9" spans="1:60" ht="22.5" outlineLevel="1">
      <c r="A9" s="174">
        <v>1</v>
      </c>
      <c r="B9" s="175" t="s">
        <v>126</v>
      </c>
      <c r="C9" s="192" t="s">
        <v>127</v>
      </c>
      <c r="D9" s="176" t="s">
        <v>128</v>
      </c>
      <c r="E9" s="177">
        <v>3.16953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9">
        <v>1.62836</v>
      </c>
      <c r="O9" s="179">
        <f>ROUND(E9*N9,2)</f>
        <v>5.16</v>
      </c>
      <c r="P9" s="179">
        <v>0</v>
      </c>
      <c r="Q9" s="179">
        <f>ROUND(E9*P9,2)</f>
        <v>0</v>
      </c>
      <c r="R9" s="179" t="s">
        <v>129</v>
      </c>
      <c r="S9" s="179" t="s">
        <v>130</v>
      </c>
      <c r="T9" s="180" t="s">
        <v>130</v>
      </c>
      <c r="U9" s="163">
        <v>3.94</v>
      </c>
      <c r="V9" s="163">
        <f>ROUND(E9*U9,2)</f>
        <v>12.49</v>
      </c>
      <c r="W9" s="163"/>
      <c r="X9" s="163" t="s">
        <v>131</v>
      </c>
      <c r="Y9" s="153"/>
      <c r="Z9" s="153"/>
      <c r="AA9" s="153"/>
      <c r="AB9" s="153"/>
      <c r="AC9" s="153"/>
      <c r="AD9" s="153"/>
      <c r="AE9" s="153"/>
      <c r="AF9" s="153"/>
      <c r="AG9" s="153" t="s">
        <v>132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>
      <c r="A10" s="160"/>
      <c r="B10" s="161"/>
      <c r="C10" s="257" t="s">
        <v>133</v>
      </c>
      <c r="D10" s="258"/>
      <c r="E10" s="258"/>
      <c r="F10" s="258"/>
      <c r="G10" s="258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53"/>
      <c r="Z10" s="153"/>
      <c r="AA10" s="153"/>
      <c r="AB10" s="153"/>
      <c r="AC10" s="153"/>
      <c r="AD10" s="153"/>
      <c r="AE10" s="153"/>
      <c r="AF10" s="153"/>
      <c r="AG10" s="153" t="s">
        <v>134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>
      <c r="A11" s="160"/>
      <c r="B11" s="161"/>
      <c r="C11" s="193" t="s">
        <v>135</v>
      </c>
      <c r="D11" s="165"/>
      <c r="E11" s="166">
        <v>0.31080000000000002</v>
      </c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53"/>
      <c r="Z11" s="153"/>
      <c r="AA11" s="153"/>
      <c r="AB11" s="153"/>
      <c r="AC11" s="153"/>
      <c r="AD11" s="153"/>
      <c r="AE11" s="153"/>
      <c r="AF11" s="153"/>
      <c r="AG11" s="153" t="s">
        <v>136</v>
      </c>
      <c r="AH11" s="153">
        <v>0</v>
      </c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>
      <c r="A12" s="160"/>
      <c r="B12" s="161"/>
      <c r="C12" s="193" t="s">
        <v>137</v>
      </c>
      <c r="D12" s="165"/>
      <c r="E12" s="166">
        <v>0.09</v>
      </c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53"/>
      <c r="Z12" s="153"/>
      <c r="AA12" s="153"/>
      <c r="AB12" s="153"/>
      <c r="AC12" s="153"/>
      <c r="AD12" s="153"/>
      <c r="AE12" s="153"/>
      <c r="AF12" s="153"/>
      <c r="AG12" s="153" t="s">
        <v>136</v>
      </c>
      <c r="AH12" s="153">
        <v>0</v>
      </c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>
      <c r="A13" s="160"/>
      <c r="B13" s="161"/>
      <c r="C13" s="193" t="s">
        <v>138</v>
      </c>
      <c r="D13" s="165"/>
      <c r="E13" s="166">
        <v>9.4500000000000001E-2</v>
      </c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53"/>
      <c r="Z13" s="153"/>
      <c r="AA13" s="153"/>
      <c r="AB13" s="153"/>
      <c r="AC13" s="153"/>
      <c r="AD13" s="153"/>
      <c r="AE13" s="153"/>
      <c r="AF13" s="153"/>
      <c r="AG13" s="153" t="s">
        <v>136</v>
      </c>
      <c r="AH13" s="153">
        <v>0</v>
      </c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>
      <c r="A14" s="160"/>
      <c r="B14" s="161"/>
      <c r="C14" s="193" t="s">
        <v>139</v>
      </c>
      <c r="D14" s="165"/>
      <c r="E14" s="166">
        <v>0.27</v>
      </c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53"/>
      <c r="Z14" s="153"/>
      <c r="AA14" s="153"/>
      <c r="AB14" s="153"/>
      <c r="AC14" s="153"/>
      <c r="AD14" s="153"/>
      <c r="AE14" s="153"/>
      <c r="AF14" s="153"/>
      <c r="AG14" s="153" t="s">
        <v>136</v>
      </c>
      <c r="AH14" s="153">
        <v>0</v>
      </c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>
      <c r="A15" s="160"/>
      <c r="B15" s="161"/>
      <c r="C15" s="193" t="s">
        <v>140</v>
      </c>
      <c r="D15" s="165"/>
      <c r="E15" s="166">
        <v>0.21368000000000001</v>
      </c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53"/>
      <c r="Z15" s="153"/>
      <c r="AA15" s="153"/>
      <c r="AB15" s="153"/>
      <c r="AC15" s="153"/>
      <c r="AD15" s="153"/>
      <c r="AE15" s="153"/>
      <c r="AF15" s="153"/>
      <c r="AG15" s="153" t="s">
        <v>136</v>
      </c>
      <c r="AH15" s="153">
        <v>0</v>
      </c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>
      <c r="A16" s="160"/>
      <c r="B16" s="161"/>
      <c r="C16" s="193" t="s">
        <v>141</v>
      </c>
      <c r="D16" s="165"/>
      <c r="E16" s="166">
        <v>0.2331</v>
      </c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53"/>
      <c r="Z16" s="153"/>
      <c r="AA16" s="153"/>
      <c r="AB16" s="153"/>
      <c r="AC16" s="153"/>
      <c r="AD16" s="153"/>
      <c r="AE16" s="153"/>
      <c r="AF16" s="153"/>
      <c r="AG16" s="153" t="s">
        <v>136</v>
      </c>
      <c r="AH16" s="153">
        <v>0</v>
      </c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>
      <c r="A17" s="160"/>
      <c r="B17" s="161"/>
      <c r="C17" s="193" t="s">
        <v>142</v>
      </c>
      <c r="D17" s="165"/>
      <c r="E17" s="166">
        <v>0.38850000000000001</v>
      </c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53"/>
      <c r="Z17" s="153"/>
      <c r="AA17" s="153"/>
      <c r="AB17" s="153"/>
      <c r="AC17" s="153"/>
      <c r="AD17" s="153"/>
      <c r="AE17" s="153"/>
      <c r="AF17" s="153"/>
      <c r="AG17" s="153" t="s">
        <v>136</v>
      </c>
      <c r="AH17" s="153">
        <v>0</v>
      </c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>
      <c r="A18" s="160"/>
      <c r="B18" s="161"/>
      <c r="C18" s="193" t="s">
        <v>143</v>
      </c>
      <c r="D18" s="165"/>
      <c r="E18" s="166">
        <v>0.2331</v>
      </c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53"/>
      <c r="Z18" s="153"/>
      <c r="AA18" s="153"/>
      <c r="AB18" s="153"/>
      <c r="AC18" s="153"/>
      <c r="AD18" s="153"/>
      <c r="AE18" s="153"/>
      <c r="AF18" s="153"/>
      <c r="AG18" s="153" t="s">
        <v>136</v>
      </c>
      <c r="AH18" s="153">
        <v>0</v>
      </c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>
      <c r="A19" s="160"/>
      <c r="B19" s="161"/>
      <c r="C19" s="193" t="s">
        <v>144</v>
      </c>
      <c r="D19" s="165"/>
      <c r="E19" s="166">
        <v>0.11655</v>
      </c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53"/>
      <c r="Z19" s="153"/>
      <c r="AA19" s="153"/>
      <c r="AB19" s="153"/>
      <c r="AC19" s="153"/>
      <c r="AD19" s="153"/>
      <c r="AE19" s="153"/>
      <c r="AF19" s="153"/>
      <c r="AG19" s="153" t="s">
        <v>136</v>
      </c>
      <c r="AH19" s="153">
        <v>0</v>
      </c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>
      <c r="A20" s="160"/>
      <c r="B20" s="161"/>
      <c r="C20" s="193" t="s">
        <v>145</v>
      </c>
      <c r="D20" s="165"/>
      <c r="E20" s="166">
        <v>0.25600000000000001</v>
      </c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53"/>
      <c r="Z20" s="153"/>
      <c r="AA20" s="153"/>
      <c r="AB20" s="153"/>
      <c r="AC20" s="153"/>
      <c r="AD20" s="153"/>
      <c r="AE20" s="153"/>
      <c r="AF20" s="153"/>
      <c r="AG20" s="153" t="s">
        <v>136</v>
      </c>
      <c r="AH20" s="153">
        <v>0</v>
      </c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>
      <c r="A21" s="160"/>
      <c r="B21" s="161"/>
      <c r="C21" s="193" t="s">
        <v>146</v>
      </c>
      <c r="D21" s="165"/>
      <c r="E21" s="166">
        <v>0.12</v>
      </c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53"/>
      <c r="Z21" s="153"/>
      <c r="AA21" s="153"/>
      <c r="AB21" s="153"/>
      <c r="AC21" s="153"/>
      <c r="AD21" s="153"/>
      <c r="AE21" s="153"/>
      <c r="AF21" s="153"/>
      <c r="AG21" s="153" t="s">
        <v>136</v>
      </c>
      <c r="AH21" s="153">
        <v>0</v>
      </c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>
      <c r="A22" s="160"/>
      <c r="B22" s="161"/>
      <c r="C22" s="193" t="s">
        <v>147</v>
      </c>
      <c r="D22" s="165"/>
      <c r="E22" s="166">
        <v>0.14399999999999999</v>
      </c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53"/>
      <c r="Z22" s="153"/>
      <c r="AA22" s="153"/>
      <c r="AB22" s="153"/>
      <c r="AC22" s="153"/>
      <c r="AD22" s="153"/>
      <c r="AE22" s="153"/>
      <c r="AF22" s="153"/>
      <c r="AG22" s="153" t="s">
        <v>136</v>
      </c>
      <c r="AH22" s="153">
        <v>0</v>
      </c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>
      <c r="A23" s="160"/>
      <c r="B23" s="161"/>
      <c r="C23" s="193" t="s">
        <v>148</v>
      </c>
      <c r="D23" s="165"/>
      <c r="E23" s="166">
        <v>0.38850000000000001</v>
      </c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53"/>
      <c r="Z23" s="153"/>
      <c r="AA23" s="153"/>
      <c r="AB23" s="153"/>
      <c r="AC23" s="153"/>
      <c r="AD23" s="153"/>
      <c r="AE23" s="153"/>
      <c r="AF23" s="153"/>
      <c r="AG23" s="153" t="s">
        <v>136</v>
      </c>
      <c r="AH23" s="153">
        <v>0</v>
      </c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>
      <c r="A24" s="160"/>
      <c r="B24" s="161"/>
      <c r="C24" s="193" t="s">
        <v>149</v>
      </c>
      <c r="D24" s="165"/>
      <c r="E24" s="166">
        <v>0.31080000000000002</v>
      </c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53"/>
      <c r="Z24" s="153"/>
      <c r="AA24" s="153"/>
      <c r="AB24" s="153"/>
      <c r="AC24" s="153"/>
      <c r="AD24" s="153"/>
      <c r="AE24" s="153"/>
      <c r="AF24" s="153"/>
      <c r="AG24" s="153" t="s">
        <v>136</v>
      </c>
      <c r="AH24" s="153">
        <v>0</v>
      </c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ht="33.75" outlineLevel="1">
      <c r="A25" s="174">
        <v>2</v>
      </c>
      <c r="B25" s="175" t="s">
        <v>150</v>
      </c>
      <c r="C25" s="192" t="s">
        <v>151</v>
      </c>
      <c r="D25" s="176" t="s">
        <v>152</v>
      </c>
      <c r="E25" s="177">
        <v>2.9137499999999998</v>
      </c>
      <c r="F25" s="178"/>
      <c r="G25" s="179">
        <f>ROUND(E25*F25,2)</f>
        <v>0</v>
      </c>
      <c r="H25" s="178"/>
      <c r="I25" s="179">
        <f>ROUND(E25*H25,2)</f>
        <v>0</v>
      </c>
      <c r="J25" s="178"/>
      <c r="K25" s="179">
        <f>ROUND(E25*J25,2)</f>
        <v>0</v>
      </c>
      <c r="L25" s="179">
        <v>21</v>
      </c>
      <c r="M25" s="179">
        <f>G25*(1+L25/100)</f>
        <v>0</v>
      </c>
      <c r="N25" s="179">
        <v>2.383E-2</v>
      </c>
      <c r="O25" s="179">
        <f>ROUND(E25*N25,2)</f>
        <v>7.0000000000000007E-2</v>
      </c>
      <c r="P25" s="179">
        <v>0</v>
      </c>
      <c r="Q25" s="179">
        <f>ROUND(E25*P25,2)</f>
        <v>0</v>
      </c>
      <c r="R25" s="179" t="s">
        <v>153</v>
      </c>
      <c r="S25" s="179" t="s">
        <v>130</v>
      </c>
      <c r="T25" s="180" t="s">
        <v>130</v>
      </c>
      <c r="U25" s="163">
        <v>1.19</v>
      </c>
      <c r="V25" s="163">
        <f>ROUND(E25*U25,2)</f>
        <v>3.47</v>
      </c>
      <c r="W25" s="163"/>
      <c r="X25" s="163" t="s">
        <v>131</v>
      </c>
      <c r="Y25" s="153"/>
      <c r="Z25" s="153"/>
      <c r="AA25" s="153"/>
      <c r="AB25" s="153"/>
      <c r="AC25" s="153"/>
      <c r="AD25" s="153"/>
      <c r="AE25" s="153"/>
      <c r="AF25" s="153"/>
      <c r="AG25" s="153" t="s">
        <v>132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ht="22.5" outlineLevel="1">
      <c r="A26" s="160"/>
      <c r="B26" s="161"/>
      <c r="C26" s="257" t="s">
        <v>154</v>
      </c>
      <c r="D26" s="258"/>
      <c r="E26" s="258"/>
      <c r="F26" s="258"/>
      <c r="G26" s="258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53"/>
      <c r="Z26" s="153"/>
      <c r="AA26" s="153"/>
      <c r="AB26" s="153"/>
      <c r="AC26" s="153"/>
      <c r="AD26" s="153"/>
      <c r="AE26" s="153"/>
      <c r="AF26" s="153"/>
      <c r="AG26" s="153" t="s">
        <v>134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81" t="str">
        <f>C26</f>
        <v>zřízení nosné konstrukce příčky, vložení tepelné izolace tl. do 5 cm, montáž desek, tmelení spár Q2 a úprava rohů. Včetně dodávek materiálu.</v>
      </c>
      <c r="BB26" s="153"/>
      <c r="BC26" s="153"/>
      <c r="BD26" s="153"/>
      <c r="BE26" s="153"/>
      <c r="BF26" s="153"/>
      <c r="BG26" s="153"/>
      <c r="BH26" s="153"/>
    </row>
    <row r="27" spans="1:60" outlineLevel="1">
      <c r="A27" s="160"/>
      <c r="B27" s="161"/>
      <c r="C27" s="193" t="s">
        <v>155</v>
      </c>
      <c r="D27" s="165"/>
      <c r="E27" s="166">
        <v>2.9137499999999998</v>
      </c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53"/>
      <c r="Z27" s="153"/>
      <c r="AA27" s="153"/>
      <c r="AB27" s="153"/>
      <c r="AC27" s="153"/>
      <c r="AD27" s="153"/>
      <c r="AE27" s="153"/>
      <c r="AF27" s="153"/>
      <c r="AG27" s="153" t="s">
        <v>136</v>
      </c>
      <c r="AH27" s="153">
        <v>0</v>
      </c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ht="33.75" outlineLevel="1">
      <c r="A28" s="174">
        <v>3</v>
      </c>
      <c r="B28" s="175" t="s">
        <v>156</v>
      </c>
      <c r="C28" s="192" t="s">
        <v>157</v>
      </c>
      <c r="D28" s="176" t="s">
        <v>152</v>
      </c>
      <c r="E28" s="177">
        <v>17.078499999999998</v>
      </c>
      <c r="F28" s="178"/>
      <c r="G28" s="179">
        <f>ROUND(E28*F28,2)</f>
        <v>0</v>
      </c>
      <c r="H28" s="178"/>
      <c r="I28" s="179">
        <f>ROUND(E28*H28,2)</f>
        <v>0</v>
      </c>
      <c r="J28" s="178"/>
      <c r="K28" s="179">
        <f>ROUND(E28*J28,2)</f>
        <v>0</v>
      </c>
      <c r="L28" s="179">
        <v>21</v>
      </c>
      <c r="M28" s="179">
        <f>G28*(1+L28/100)</f>
        <v>0</v>
      </c>
      <c r="N28" s="179">
        <v>1.1990000000000001E-2</v>
      </c>
      <c r="O28" s="179">
        <f>ROUND(E28*N28,2)</f>
        <v>0.2</v>
      </c>
      <c r="P28" s="179">
        <v>0</v>
      </c>
      <c r="Q28" s="179">
        <f>ROUND(E28*P28,2)</f>
        <v>0</v>
      </c>
      <c r="R28" s="179" t="s">
        <v>153</v>
      </c>
      <c r="S28" s="179" t="s">
        <v>130</v>
      </c>
      <c r="T28" s="180" t="s">
        <v>130</v>
      </c>
      <c r="U28" s="163">
        <v>0.77</v>
      </c>
      <c r="V28" s="163">
        <f>ROUND(E28*U28,2)</f>
        <v>13.15</v>
      </c>
      <c r="W28" s="163"/>
      <c r="X28" s="163" t="s">
        <v>131</v>
      </c>
      <c r="Y28" s="153"/>
      <c r="Z28" s="153"/>
      <c r="AA28" s="153"/>
      <c r="AB28" s="153"/>
      <c r="AC28" s="153"/>
      <c r="AD28" s="153"/>
      <c r="AE28" s="153"/>
      <c r="AF28" s="153"/>
      <c r="AG28" s="153" t="s">
        <v>132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>
      <c r="A29" s="160"/>
      <c r="B29" s="161"/>
      <c r="C29" s="193" t="s">
        <v>158</v>
      </c>
      <c r="D29" s="165"/>
      <c r="E29" s="166">
        <v>0.76500000000000001</v>
      </c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53"/>
      <c r="Z29" s="153"/>
      <c r="AA29" s="153"/>
      <c r="AB29" s="153"/>
      <c r="AC29" s="153"/>
      <c r="AD29" s="153"/>
      <c r="AE29" s="153"/>
      <c r="AF29" s="153"/>
      <c r="AG29" s="153" t="s">
        <v>136</v>
      </c>
      <c r="AH29" s="153">
        <v>0</v>
      </c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>
      <c r="A30" s="160"/>
      <c r="B30" s="161"/>
      <c r="C30" s="193" t="s">
        <v>159</v>
      </c>
      <c r="D30" s="165"/>
      <c r="E30" s="166">
        <v>1.74</v>
      </c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53"/>
      <c r="Z30" s="153"/>
      <c r="AA30" s="153"/>
      <c r="AB30" s="153"/>
      <c r="AC30" s="153"/>
      <c r="AD30" s="153"/>
      <c r="AE30" s="153"/>
      <c r="AF30" s="153"/>
      <c r="AG30" s="153" t="s">
        <v>136</v>
      </c>
      <c r="AH30" s="153">
        <v>0</v>
      </c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>
      <c r="A31" s="160"/>
      <c r="B31" s="161"/>
      <c r="C31" s="193" t="s">
        <v>160</v>
      </c>
      <c r="D31" s="165"/>
      <c r="E31" s="166">
        <v>0.375</v>
      </c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53"/>
      <c r="Z31" s="153"/>
      <c r="AA31" s="153"/>
      <c r="AB31" s="153"/>
      <c r="AC31" s="153"/>
      <c r="AD31" s="153"/>
      <c r="AE31" s="153"/>
      <c r="AF31" s="153"/>
      <c r="AG31" s="153" t="s">
        <v>136</v>
      </c>
      <c r="AH31" s="153">
        <v>0</v>
      </c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>
      <c r="A32" s="160"/>
      <c r="B32" s="161"/>
      <c r="C32" s="193" t="s">
        <v>161</v>
      </c>
      <c r="D32" s="165"/>
      <c r="E32" s="166">
        <v>1.554</v>
      </c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53"/>
      <c r="Z32" s="153"/>
      <c r="AA32" s="153"/>
      <c r="AB32" s="153"/>
      <c r="AC32" s="153"/>
      <c r="AD32" s="153"/>
      <c r="AE32" s="153"/>
      <c r="AF32" s="153"/>
      <c r="AG32" s="153" t="s">
        <v>136</v>
      </c>
      <c r="AH32" s="153">
        <v>0</v>
      </c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>
      <c r="A33" s="160"/>
      <c r="B33" s="161"/>
      <c r="C33" s="193" t="s">
        <v>162</v>
      </c>
      <c r="D33" s="165"/>
      <c r="E33" s="166">
        <v>2.1</v>
      </c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53"/>
      <c r="Z33" s="153"/>
      <c r="AA33" s="153"/>
      <c r="AB33" s="153"/>
      <c r="AC33" s="153"/>
      <c r="AD33" s="153"/>
      <c r="AE33" s="153"/>
      <c r="AF33" s="153"/>
      <c r="AG33" s="153" t="s">
        <v>136</v>
      </c>
      <c r="AH33" s="153">
        <v>0</v>
      </c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>
      <c r="A34" s="160"/>
      <c r="B34" s="161"/>
      <c r="C34" s="193" t="s">
        <v>163</v>
      </c>
      <c r="D34" s="165"/>
      <c r="E34" s="166">
        <v>0.375</v>
      </c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53"/>
      <c r="Z34" s="153"/>
      <c r="AA34" s="153"/>
      <c r="AB34" s="153"/>
      <c r="AC34" s="153"/>
      <c r="AD34" s="153"/>
      <c r="AE34" s="153"/>
      <c r="AF34" s="153"/>
      <c r="AG34" s="153" t="s">
        <v>136</v>
      </c>
      <c r="AH34" s="153">
        <v>0</v>
      </c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>
      <c r="A35" s="160"/>
      <c r="B35" s="161"/>
      <c r="C35" s="193" t="s">
        <v>164</v>
      </c>
      <c r="D35" s="165"/>
      <c r="E35" s="166">
        <v>2.8</v>
      </c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53"/>
      <c r="Z35" s="153"/>
      <c r="AA35" s="153"/>
      <c r="AB35" s="153"/>
      <c r="AC35" s="153"/>
      <c r="AD35" s="153"/>
      <c r="AE35" s="153"/>
      <c r="AF35" s="153"/>
      <c r="AG35" s="153" t="s">
        <v>136</v>
      </c>
      <c r="AH35" s="153">
        <v>0</v>
      </c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>
      <c r="A36" s="160"/>
      <c r="B36" s="161"/>
      <c r="C36" s="193" t="s">
        <v>165</v>
      </c>
      <c r="D36" s="165"/>
      <c r="E36" s="166">
        <v>3.5445000000000002</v>
      </c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53"/>
      <c r="Z36" s="153"/>
      <c r="AA36" s="153"/>
      <c r="AB36" s="153"/>
      <c r="AC36" s="153"/>
      <c r="AD36" s="153"/>
      <c r="AE36" s="153"/>
      <c r="AF36" s="153"/>
      <c r="AG36" s="153" t="s">
        <v>136</v>
      </c>
      <c r="AH36" s="153">
        <v>0</v>
      </c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>
      <c r="A37" s="160"/>
      <c r="B37" s="161"/>
      <c r="C37" s="193" t="s">
        <v>166</v>
      </c>
      <c r="D37" s="165"/>
      <c r="E37" s="166">
        <v>3.8250000000000002</v>
      </c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53"/>
      <c r="Z37" s="153"/>
      <c r="AA37" s="153"/>
      <c r="AB37" s="153"/>
      <c r="AC37" s="153"/>
      <c r="AD37" s="153"/>
      <c r="AE37" s="153"/>
      <c r="AF37" s="153"/>
      <c r="AG37" s="153" t="s">
        <v>136</v>
      </c>
      <c r="AH37" s="153">
        <v>0</v>
      </c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>
      <c r="A38" s="174">
        <v>4</v>
      </c>
      <c r="B38" s="175" t="s">
        <v>167</v>
      </c>
      <c r="C38" s="192" t="s">
        <v>168</v>
      </c>
      <c r="D38" s="176" t="s">
        <v>169</v>
      </c>
      <c r="E38" s="177">
        <v>55.66</v>
      </c>
      <c r="F38" s="178"/>
      <c r="G38" s="179">
        <f>ROUND(E38*F38,2)</f>
        <v>0</v>
      </c>
      <c r="H38" s="178"/>
      <c r="I38" s="179">
        <f>ROUND(E38*H38,2)</f>
        <v>0</v>
      </c>
      <c r="J38" s="178"/>
      <c r="K38" s="179">
        <f>ROUND(E38*J38,2)</f>
        <v>0</v>
      </c>
      <c r="L38" s="179">
        <v>21</v>
      </c>
      <c r="M38" s="179">
        <f>G38*(1+L38/100)</f>
        <v>0</v>
      </c>
      <c r="N38" s="179">
        <v>1.0200000000000001E-3</v>
      </c>
      <c r="O38" s="179">
        <f>ROUND(E38*N38,2)</f>
        <v>0.06</v>
      </c>
      <c r="P38" s="179">
        <v>0</v>
      </c>
      <c r="Q38" s="179">
        <f>ROUND(E38*P38,2)</f>
        <v>0</v>
      </c>
      <c r="R38" s="179" t="s">
        <v>153</v>
      </c>
      <c r="S38" s="179" t="s">
        <v>130</v>
      </c>
      <c r="T38" s="180" t="s">
        <v>130</v>
      </c>
      <c r="U38" s="163">
        <v>0.22</v>
      </c>
      <c r="V38" s="163">
        <f>ROUND(E38*U38,2)</f>
        <v>12.25</v>
      </c>
      <c r="W38" s="163"/>
      <c r="X38" s="163" t="s">
        <v>131</v>
      </c>
      <c r="Y38" s="153"/>
      <c r="Z38" s="153"/>
      <c r="AA38" s="153"/>
      <c r="AB38" s="153"/>
      <c r="AC38" s="153"/>
      <c r="AD38" s="153"/>
      <c r="AE38" s="153"/>
      <c r="AF38" s="153"/>
      <c r="AG38" s="153" t="s">
        <v>132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>
      <c r="A39" s="160"/>
      <c r="B39" s="161"/>
      <c r="C39" s="257" t="s">
        <v>170</v>
      </c>
      <c r="D39" s="258"/>
      <c r="E39" s="258"/>
      <c r="F39" s="258"/>
      <c r="G39" s="258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53"/>
      <c r="Z39" s="153"/>
      <c r="AA39" s="153"/>
      <c r="AB39" s="153"/>
      <c r="AC39" s="153"/>
      <c r="AD39" s="153"/>
      <c r="AE39" s="153"/>
      <c r="AF39" s="153"/>
      <c r="AG39" s="153" t="s">
        <v>134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>
      <c r="A40" s="160"/>
      <c r="B40" s="161"/>
      <c r="C40" s="259" t="s">
        <v>171</v>
      </c>
      <c r="D40" s="260"/>
      <c r="E40" s="260"/>
      <c r="F40" s="260"/>
      <c r="G40" s="260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53"/>
      <c r="Z40" s="153"/>
      <c r="AA40" s="153"/>
      <c r="AB40" s="153"/>
      <c r="AC40" s="153"/>
      <c r="AD40" s="153"/>
      <c r="AE40" s="153"/>
      <c r="AF40" s="153"/>
      <c r="AG40" s="153" t="s">
        <v>172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>
      <c r="A41" s="160"/>
      <c r="B41" s="161"/>
      <c r="C41" s="193" t="s">
        <v>173</v>
      </c>
      <c r="D41" s="165"/>
      <c r="E41" s="166">
        <v>5.18</v>
      </c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53"/>
      <c r="Z41" s="153"/>
      <c r="AA41" s="153"/>
      <c r="AB41" s="153"/>
      <c r="AC41" s="153"/>
      <c r="AD41" s="153"/>
      <c r="AE41" s="153"/>
      <c r="AF41" s="153"/>
      <c r="AG41" s="153" t="s">
        <v>136</v>
      </c>
      <c r="AH41" s="153">
        <v>0</v>
      </c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>
      <c r="A42" s="160"/>
      <c r="B42" s="161"/>
      <c r="C42" s="193" t="s">
        <v>174</v>
      </c>
      <c r="D42" s="165"/>
      <c r="E42" s="166">
        <v>2</v>
      </c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53"/>
      <c r="Z42" s="153"/>
      <c r="AA42" s="153"/>
      <c r="AB42" s="153"/>
      <c r="AC42" s="153"/>
      <c r="AD42" s="153"/>
      <c r="AE42" s="153"/>
      <c r="AF42" s="153"/>
      <c r="AG42" s="153" t="s">
        <v>136</v>
      </c>
      <c r="AH42" s="153">
        <v>0</v>
      </c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>
      <c r="A43" s="160"/>
      <c r="B43" s="161"/>
      <c r="C43" s="193" t="s">
        <v>175</v>
      </c>
      <c r="D43" s="165"/>
      <c r="E43" s="166">
        <v>5.18</v>
      </c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53"/>
      <c r="Z43" s="153"/>
      <c r="AA43" s="153"/>
      <c r="AB43" s="153"/>
      <c r="AC43" s="153"/>
      <c r="AD43" s="153"/>
      <c r="AE43" s="153"/>
      <c r="AF43" s="153"/>
      <c r="AG43" s="153" t="s">
        <v>136</v>
      </c>
      <c r="AH43" s="153">
        <v>0</v>
      </c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>
      <c r="A44" s="160"/>
      <c r="B44" s="161"/>
      <c r="C44" s="193" t="s">
        <v>176</v>
      </c>
      <c r="D44" s="165"/>
      <c r="E44" s="166">
        <v>3</v>
      </c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53"/>
      <c r="Z44" s="153"/>
      <c r="AA44" s="153"/>
      <c r="AB44" s="153"/>
      <c r="AC44" s="153"/>
      <c r="AD44" s="153"/>
      <c r="AE44" s="153"/>
      <c r="AF44" s="153"/>
      <c r="AG44" s="153" t="s">
        <v>136</v>
      </c>
      <c r="AH44" s="153">
        <v>0</v>
      </c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>
      <c r="A45" s="160"/>
      <c r="B45" s="161"/>
      <c r="C45" s="193" t="s">
        <v>177</v>
      </c>
      <c r="D45" s="165"/>
      <c r="E45" s="166">
        <v>5.18</v>
      </c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53"/>
      <c r="Z45" s="153"/>
      <c r="AA45" s="153"/>
      <c r="AB45" s="153"/>
      <c r="AC45" s="153"/>
      <c r="AD45" s="153"/>
      <c r="AE45" s="153"/>
      <c r="AF45" s="153"/>
      <c r="AG45" s="153" t="s">
        <v>136</v>
      </c>
      <c r="AH45" s="153">
        <v>0</v>
      </c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>
      <c r="A46" s="160"/>
      <c r="B46" s="161"/>
      <c r="C46" s="193" t="s">
        <v>178</v>
      </c>
      <c r="D46" s="165"/>
      <c r="E46" s="166">
        <v>3</v>
      </c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53"/>
      <c r="Z46" s="153"/>
      <c r="AA46" s="153"/>
      <c r="AB46" s="153"/>
      <c r="AC46" s="153"/>
      <c r="AD46" s="153"/>
      <c r="AE46" s="153"/>
      <c r="AF46" s="153"/>
      <c r="AG46" s="153" t="s">
        <v>136</v>
      </c>
      <c r="AH46" s="153">
        <v>0</v>
      </c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>
      <c r="A47" s="160"/>
      <c r="B47" s="161"/>
      <c r="C47" s="193" t="s">
        <v>179</v>
      </c>
      <c r="D47" s="165"/>
      <c r="E47" s="166">
        <v>3</v>
      </c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53"/>
      <c r="Z47" s="153"/>
      <c r="AA47" s="153"/>
      <c r="AB47" s="153"/>
      <c r="AC47" s="153"/>
      <c r="AD47" s="153"/>
      <c r="AE47" s="153"/>
      <c r="AF47" s="153"/>
      <c r="AG47" s="153" t="s">
        <v>136</v>
      </c>
      <c r="AH47" s="153">
        <v>0</v>
      </c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>
      <c r="A48" s="160"/>
      <c r="B48" s="161"/>
      <c r="C48" s="193" t="s">
        <v>180</v>
      </c>
      <c r="D48" s="165"/>
      <c r="E48" s="166">
        <v>5.18</v>
      </c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53"/>
      <c r="Z48" s="153"/>
      <c r="AA48" s="153"/>
      <c r="AB48" s="153"/>
      <c r="AC48" s="153"/>
      <c r="AD48" s="153"/>
      <c r="AE48" s="153"/>
      <c r="AF48" s="153"/>
      <c r="AG48" s="153" t="s">
        <v>136</v>
      </c>
      <c r="AH48" s="153">
        <v>0</v>
      </c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>
      <c r="A49" s="160"/>
      <c r="B49" s="161"/>
      <c r="C49" s="193" t="s">
        <v>181</v>
      </c>
      <c r="D49" s="165"/>
      <c r="E49" s="166">
        <v>5.18</v>
      </c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53"/>
      <c r="Z49" s="153"/>
      <c r="AA49" s="153"/>
      <c r="AB49" s="153"/>
      <c r="AC49" s="153"/>
      <c r="AD49" s="153"/>
      <c r="AE49" s="153"/>
      <c r="AF49" s="153"/>
      <c r="AG49" s="153" t="s">
        <v>136</v>
      </c>
      <c r="AH49" s="153">
        <v>0</v>
      </c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>
      <c r="A50" s="160"/>
      <c r="B50" s="161"/>
      <c r="C50" s="193" t="s">
        <v>182</v>
      </c>
      <c r="D50" s="165"/>
      <c r="E50" s="166">
        <v>3.2</v>
      </c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53"/>
      <c r="Z50" s="153"/>
      <c r="AA50" s="153"/>
      <c r="AB50" s="153"/>
      <c r="AC50" s="153"/>
      <c r="AD50" s="153"/>
      <c r="AE50" s="153"/>
      <c r="AF50" s="153"/>
      <c r="AG50" s="153" t="s">
        <v>136</v>
      </c>
      <c r="AH50" s="153">
        <v>0</v>
      </c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>
      <c r="A51" s="160"/>
      <c r="B51" s="161"/>
      <c r="C51" s="193" t="s">
        <v>183</v>
      </c>
      <c r="D51" s="165"/>
      <c r="E51" s="166">
        <v>2</v>
      </c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53"/>
      <c r="Z51" s="153"/>
      <c r="AA51" s="153"/>
      <c r="AB51" s="153"/>
      <c r="AC51" s="153"/>
      <c r="AD51" s="153"/>
      <c r="AE51" s="153"/>
      <c r="AF51" s="153"/>
      <c r="AG51" s="153" t="s">
        <v>136</v>
      </c>
      <c r="AH51" s="153">
        <v>0</v>
      </c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>
      <c r="A52" s="160"/>
      <c r="B52" s="161"/>
      <c r="C52" s="193" t="s">
        <v>184</v>
      </c>
      <c r="D52" s="165"/>
      <c r="E52" s="166">
        <v>3.2</v>
      </c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53"/>
      <c r="Z52" s="153"/>
      <c r="AA52" s="153"/>
      <c r="AB52" s="153"/>
      <c r="AC52" s="153"/>
      <c r="AD52" s="153"/>
      <c r="AE52" s="153"/>
      <c r="AF52" s="153"/>
      <c r="AG52" s="153" t="s">
        <v>136</v>
      </c>
      <c r="AH52" s="153">
        <v>0</v>
      </c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>
      <c r="A53" s="160"/>
      <c r="B53" s="161"/>
      <c r="C53" s="193" t="s">
        <v>185</v>
      </c>
      <c r="D53" s="165"/>
      <c r="E53" s="166">
        <v>5.18</v>
      </c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53"/>
      <c r="Z53" s="153"/>
      <c r="AA53" s="153"/>
      <c r="AB53" s="153"/>
      <c r="AC53" s="153"/>
      <c r="AD53" s="153"/>
      <c r="AE53" s="153"/>
      <c r="AF53" s="153"/>
      <c r="AG53" s="153" t="s">
        <v>136</v>
      </c>
      <c r="AH53" s="153">
        <v>0</v>
      </c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>
      <c r="A54" s="160"/>
      <c r="B54" s="161"/>
      <c r="C54" s="193" t="s">
        <v>186</v>
      </c>
      <c r="D54" s="165"/>
      <c r="E54" s="166">
        <v>5.18</v>
      </c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53"/>
      <c r="Z54" s="153"/>
      <c r="AA54" s="153"/>
      <c r="AB54" s="153"/>
      <c r="AC54" s="153"/>
      <c r="AD54" s="153"/>
      <c r="AE54" s="153"/>
      <c r="AF54" s="153"/>
      <c r="AG54" s="153" t="s">
        <v>136</v>
      </c>
      <c r="AH54" s="153">
        <v>0</v>
      </c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ht="22.5" outlineLevel="1">
      <c r="A55" s="174">
        <v>5</v>
      </c>
      <c r="B55" s="175" t="s">
        <v>187</v>
      </c>
      <c r="C55" s="192" t="s">
        <v>188</v>
      </c>
      <c r="D55" s="176" t="s">
        <v>152</v>
      </c>
      <c r="E55" s="177">
        <v>6.6479999999999997</v>
      </c>
      <c r="F55" s="178"/>
      <c r="G55" s="179">
        <f>ROUND(E55*F55,2)</f>
        <v>0</v>
      </c>
      <c r="H55" s="178"/>
      <c r="I55" s="179">
        <f>ROUND(E55*H55,2)</f>
        <v>0</v>
      </c>
      <c r="J55" s="178"/>
      <c r="K55" s="179">
        <f>ROUND(E55*J55,2)</f>
        <v>0</v>
      </c>
      <c r="L55" s="179">
        <v>21</v>
      </c>
      <c r="M55" s="179">
        <f>G55*(1+L55/100)</f>
        <v>0</v>
      </c>
      <c r="N55" s="179">
        <v>1.2149999999999999E-2</v>
      </c>
      <c r="O55" s="179">
        <f>ROUND(E55*N55,2)</f>
        <v>0.08</v>
      </c>
      <c r="P55" s="179">
        <v>0</v>
      </c>
      <c r="Q55" s="179">
        <f>ROUND(E55*P55,2)</f>
        <v>0</v>
      </c>
      <c r="R55" s="179" t="s">
        <v>153</v>
      </c>
      <c r="S55" s="179" t="s">
        <v>130</v>
      </c>
      <c r="T55" s="180" t="s">
        <v>130</v>
      </c>
      <c r="U55" s="163">
        <v>1.0109999999999999</v>
      </c>
      <c r="V55" s="163">
        <f>ROUND(E55*U55,2)</f>
        <v>6.72</v>
      </c>
      <c r="W55" s="163"/>
      <c r="X55" s="163" t="s">
        <v>131</v>
      </c>
      <c r="Y55" s="153"/>
      <c r="Z55" s="153"/>
      <c r="AA55" s="153"/>
      <c r="AB55" s="153"/>
      <c r="AC55" s="153"/>
      <c r="AD55" s="153"/>
      <c r="AE55" s="153"/>
      <c r="AF55" s="153"/>
      <c r="AG55" s="153" t="s">
        <v>132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>
      <c r="A56" s="160"/>
      <c r="B56" s="161"/>
      <c r="C56" s="193" t="s">
        <v>189</v>
      </c>
      <c r="D56" s="165"/>
      <c r="E56" s="166">
        <v>4.4640000000000004</v>
      </c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53"/>
      <c r="Z56" s="153"/>
      <c r="AA56" s="153"/>
      <c r="AB56" s="153"/>
      <c r="AC56" s="153"/>
      <c r="AD56" s="153"/>
      <c r="AE56" s="153"/>
      <c r="AF56" s="153"/>
      <c r="AG56" s="153" t="s">
        <v>136</v>
      </c>
      <c r="AH56" s="153">
        <v>0</v>
      </c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1">
      <c r="A57" s="160"/>
      <c r="B57" s="161"/>
      <c r="C57" s="193" t="s">
        <v>190</v>
      </c>
      <c r="D57" s="165"/>
      <c r="E57" s="166">
        <v>2.1840000000000002</v>
      </c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53"/>
      <c r="Z57" s="153"/>
      <c r="AA57" s="153"/>
      <c r="AB57" s="153"/>
      <c r="AC57" s="153"/>
      <c r="AD57" s="153"/>
      <c r="AE57" s="153"/>
      <c r="AF57" s="153"/>
      <c r="AG57" s="153" t="s">
        <v>136</v>
      </c>
      <c r="AH57" s="153">
        <v>0</v>
      </c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ht="22.5" outlineLevel="1">
      <c r="A58" s="174">
        <v>6</v>
      </c>
      <c r="B58" s="175" t="s">
        <v>191</v>
      </c>
      <c r="C58" s="192" t="s">
        <v>192</v>
      </c>
      <c r="D58" s="176" t="s">
        <v>193</v>
      </c>
      <c r="E58" s="177">
        <v>5</v>
      </c>
      <c r="F58" s="178"/>
      <c r="G58" s="179">
        <f>ROUND(E58*F58,2)</f>
        <v>0</v>
      </c>
      <c r="H58" s="178"/>
      <c r="I58" s="179">
        <f>ROUND(E58*H58,2)</f>
        <v>0</v>
      </c>
      <c r="J58" s="178"/>
      <c r="K58" s="179">
        <f>ROUND(E58*J58,2)</f>
        <v>0</v>
      </c>
      <c r="L58" s="179">
        <v>21</v>
      </c>
      <c r="M58" s="179">
        <f>G58*(1+L58/100)</f>
        <v>0</v>
      </c>
      <c r="N58" s="179">
        <v>1.2019999999999999E-2</v>
      </c>
      <c r="O58" s="179">
        <f>ROUND(E58*N58,2)</f>
        <v>0.06</v>
      </c>
      <c r="P58" s="179">
        <v>0</v>
      </c>
      <c r="Q58" s="179">
        <f>ROUND(E58*P58,2)</f>
        <v>0</v>
      </c>
      <c r="R58" s="179" t="s">
        <v>129</v>
      </c>
      <c r="S58" s="179" t="s">
        <v>130</v>
      </c>
      <c r="T58" s="180" t="s">
        <v>130</v>
      </c>
      <c r="U58" s="163">
        <v>0.26162999999999997</v>
      </c>
      <c r="V58" s="163">
        <f>ROUND(E58*U58,2)</f>
        <v>1.31</v>
      </c>
      <c r="W58" s="163"/>
      <c r="X58" s="163" t="s">
        <v>131</v>
      </c>
      <c r="Y58" s="153"/>
      <c r="Z58" s="153"/>
      <c r="AA58" s="153"/>
      <c r="AB58" s="153"/>
      <c r="AC58" s="153"/>
      <c r="AD58" s="153"/>
      <c r="AE58" s="153"/>
      <c r="AF58" s="153"/>
      <c r="AG58" s="153" t="s">
        <v>132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>
      <c r="A59" s="160"/>
      <c r="B59" s="161"/>
      <c r="C59" s="257" t="s">
        <v>133</v>
      </c>
      <c r="D59" s="258"/>
      <c r="E59" s="258"/>
      <c r="F59" s="258"/>
      <c r="G59" s="258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53"/>
      <c r="Z59" s="153"/>
      <c r="AA59" s="153"/>
      <c r="AB59" s="153"/>
      <c r="AC59" s="153"/>
      <c r="AD59" s="153"/>
      <c r="AE59" s="153"/>
      <c r="AF59" s="153"/>
      <c r="AG59" s="153" t="s">
        <v>134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>
      <c r="A60" s="168" t="s">
        <v>124</v>
      </c>
      <c r="B60" s="169" t="s">
        <v>69</v>
      </c>
      <c r="C60" s="191" t="s">
        <v>70</v>
      </c>
      <c r="D60" s="170"/>
      <c r="E60" s="171"/>
      <c r="F60" s="172"/>
      <c r="G60" s="172">
        <f>SUMIF(AG61:AG63,"&lt;&gt;NOR",G61:G63)</f>
        <v>0</v>
      </c>
      <c r="H60" s="172"/>
      <c r="I60" s="172">
        <f>SUM(I61:I63)</f>
        <v>0</v>
      </c>
      <c r="J60" s="172"/>
      <c r="K60" s="172">
        <f>SUM(K61:K63)</f>
        <v>0</v>
      </c>
      <c r="L60" s="172"/>
      <c r="M60" s="172">
        <f>SUM(M61:M63)</f>
        <v>0</v>
      </c>
      <c r="N60" s="172"/>
      <c r="O60" s="172">
        <f>SUM(O61:O63)</f>
        <v>0.9</v>
      </c>
      <c r="P60" s="172"/>
      <c r="Q60" s="172">
        <f>SUM(Q61:Q63)</f>
        <v>0</v>
      </c>
      <c r="R60" s="172"/>
      <c r="S60" s="172"/>
      <c r="T60" s="173"/>
      <c r="U60" s="167"/>
      <c r="V60" s="167">
        <f>SUM(V61:V63)</f>
        <v>13.86</v>
      </c>
      <c r="W60" s="167"/>
      <c r="X60" s="167"/>
      <c r="AG60" t="s">
        <v>125</v>
      </c>
    </row>
    <row r="61" spans="1:60" ht="22.5" outlineLevel="1">
      <c r="A61" s="174">
        <v>7</v>
      </c>
      <c r="B61" s="175" t="s">
        <v>194</v>
      </c>
      <c r="C61" s="192" t="s">
        <v>195</v>
      </c>
      <c r="D61" s="176" t="s">
        <v>193</v>
      </c>
      <c r="E61" s="177">
        <v>18</v>
      </c>
      <c r="F61" s="178"/>
      <c r="G61" s="179">
        <f>ROUND(E61*F61,2)</f>
        <v>0</v>
      </c>
      <c r="H61" s="178"/>
      <c r="I61" s="179">
        <f>ROUND(E61*H61,2)</f>
        <v>0</v>
      </c>
      <c r="J61" s="178"/>
      <c r="K61" s="179">
        <f>ROUND(E61*J61,2)</f>
        <v>0</v>
      </c>
      <c r="L61" s="179">
        <v>21</v>
      </c>
      <c r="M61" s="179">
        <f>G61*(1+L61/100)</f>
        <v>0</v>
      </c>
      <c r="N61" s="179">
        <v>5.0200000000000002E-2</v>
      </c>
      <c r="O61" s="179">
        <f>ROUND(E61*N61,2)</f>
        <v>0.9</v>
      </c>
      <c r="P61" s="179">
        <v>0</v>
      </c>
      <c r="Q61" s="179">
        <f>ROUND(E61*P61,2)</f>
        <v>0</v>
      </c>
      <c r="R61" s="179" t="s">
        <v>129</v>
      </c>
      <c r="S61" s="179" t="s">
        <v>130</v>
      </c>
      <c r="T61" s="180" t="s">
        <v>130</v>
      </c>
      <c r="U61" s="163">
        <v>0.77</v>
      </c>
      <c r="V61" s="163">
        <f>ROUND(E61*U61,2)</f>
        <v>13.86</v>
      </c>
      <c r="W61" s="163"/>
      <c r="X61" s="163" t="s">
        <v>131</v>
      </c>
      <c r="Y61" s="153"/>
      <c r="Z61" s="153"/>
      <c r="AA61" s="153"/>
      <c r="AB61" s="153"/>
      <c r="AC61" s="153"/>
      <c r="AD61" s="153"/>
      <c r="AE61" s="153"/>
      <c r="AF61" s="153"/>
      <c r="AG61" s="153" t="s">
        <v>132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>
      <c r="A62" s="160"/>
      <c r="B62" s="161"/>
      <c r="C62" s="257" t="s">
        <v>196</v>
      </c>
      <c r="D62" s="258"/>
      <c r="E62" s="258"/>
      <c r="F62" s="258"/>
      <c r="G62" s="258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53"/>
      <c r="Z62" s="153"/>
      <c r="AA62" s="153"/>
      <c r="AB62" s="153"/>
      <c r="AC62" s="153"/>
      <c r="AD62" s="153"/>
      <c r="AE62" s="153"/>
      <c r="AF62" s="153"/>
      <c r="AG62" s="153" t="s">
        <v>134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1">
      <c r="A63" s="160"/>
      <c r="B63" s="161"/>
      <c r="C63" s="193" t="s">
        <v>197</v>
      </c>
      <c r="D63" s="165"/>
      <c r="E63" s="166">
        <v>18</v>
      </c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53"/>
      <c r="Z63" s="153"/>
      <c r="AA63" s="153"/>
      <c r="AB63" s="153"/>
      <c r="AC63" s="153"/>
      <c r="AD63" s="153"/>
      <c r="AE63" s="153"/>
      <c r="AF63" s="153"/>
      <c r="AG63" s="153" t="s">
        <v>136</v>
      </c>
      <c r="AH63" s="153">
        <v>0</v>
      </c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>
      <c r="A64" s="168" t="s">
        <v>124</v>
      </c>
      <c r="B64" s="169" t="s">
        <v>71</v>
      </c>
      <c r="C64" s="191" t="s">
        <v>72</v>
      </c>
      <c r="D64" s="170"/>
      <c r="E64" s="171"/>
      <c r="F64" s="172"/>
      <c r="G64" s="172">
        <f>SUMIF(AG65:AG91,"&lt;&gt;NOR",G65:G91)</f>
        <v>0</v>
      </c>
      <c r="H64" s="172"/>
      <c r="I64" s="172">
        <f>SUM(I65:I91)</f>
        <v>0</v>
      </c>
      <c r="J64" s="172"/>
      <c r="K64" s="172">
        <f>SUM(K65:K91)</f>
        <v>0</v>
      </c>
      <c r="L64" s="172"/>
      <c r="M64" s="172">
        <f>SUM(M65:M91)</f>
        <v>0</v>
      </c>
      <c r="N64" s="172"/>
      <c r="O64" s="172">
        <f>SUM(O65:O91)</f>
        <v>3.14</v>
      </c>
      <c r="P64" s="172"/>
      <c r="Q64" s="172">
        <f>SUM(Q65:Q91)</f>
        <v>0</v>
      </c>
      <c r="R64" s="172"/>
      <c r="S64" s="172"/>
      <c r="T64" s="173"/>
      <c r="U64" s="167"/>
      <c r="V64" s="167">
        <f>SUM(V65:V91)</f>
        <v>42.589999999999996</v>
      </c>
      <c r="W64" s="167"/>
      <c r="X64" s="167"/>
      <c r="AG64" t="s">
        <v>125</v>
      </c>
    </row>
    <row r="65" spans="1:60" outlineLevel="1">
      <c r="A65" s="174">
        <v>8</v>
      </c>
      <c r="B65" s="175" t="s">
        <v>198</v>
      </c>
      <c r="C65" s="192" t="s">
        <v>199</v>
      </c>
      <c r="D65" s="176" t="s">
        <v>152</v>
      </c>
      <c r="E65" s="177">
        <v>28.672000000000001</v>
      </c>
      <c r="F65" s="178"/>
      <c r="G65" s="179">
        <f>ROUND(E65*F65,2)</f>
        <v>0</v>
      </c>
      <c r="H65" s="178"/>
      <c r="I65" s="179">
        <f>ROUND(E65*H65,2)</f>
        <v>0</v>
      </c>
      <c r="J65" s="178"/>
      <c r="K65" s="179">
        <f>ROUND(E65*J65,2)</f>
        <v>0</v>
      </c>
      <c r="L65" s="179">
        <v>21</v>
      </c>
      <c r="M65" s="179">
        <f>G65*(1+L65/100)</f>
        <v>0</v>
      </c>
      <c r="N65" s="179">
        <v>4.7660000000000001E-2</v>
      </c>
      <c r="O65" s="179">
        <f>ROUND(E65*N65,2)</f>
        <v>1.37</v>
      </c>
      <c r="P65" s="179">
        <v>0</v>
      </c>
      <c r="Q65" s="179">
        <f>ROUND(E65*P65,2)</f>
        <v>0</v>
      </c>
      <c r="R65" s="179" t="s">
        <v>153</v>
      </c>
      <c r="S65" s="179" t="s">
        <v>130</v>
      </c>
      <c r="T65" s="180" t="s">
        <v>130</v>
      </c>
      <c r="U65" s="163">
        <v>0.84</v>
      </c>
      <c r="V65" s="163">
        <f>ROUND(E65*U65,2)</f>
        <v>24.08</v>
      </c>
      <c r="W65" s="163"/>
      <c r="X65" s="163" t="s">
        <v>131</v>
      </c>
      <c r="Y65" s="153"/>
      <c r="Z65" s="153"/>
      <c r="AA65" s="153"/>
      <c r="AB65" s="153"/>
      <c r="AC65" s="153"/>
      <c r="AD65" s="153"/>
      <c r="AE65" s="153"/>
      <c r="AF65" s="153"/>
      <c r="AG65" s="153" t="s">
        <v>132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1">
      <c r="A66" s="160"/>
      <c r="B66" s="161"/>
      <c r="C66" s="193" t="s">
        <v>200</v>
      </c>
      <c r="D66" s="165"/>
      <c r="E66" s="166">
        <v>2.0720000000000001</v>
      </c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53"/>
      <c r="Z66" s="153"/>
      <c r="AA66" s="153"/>
      <c r="AB66" s="153"/>
      <c r="AC66" s="153"/>
      <c r="AD66" s="153"/>
      <c r="AE66" s="153"/>
      <c r="AF66" s="153"/>
      <c r="AG66" s="153" t="s">
        <v>136</v>
      </c>
      <c r="AH66" s="153">
        <v>0</v>
      </c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outlineLevel="1">
      <c r="A67" s="160"/>
      <c r="B67" s="161"/>
      <c r="C67" s="193" t="s">
        <v>201</v>
      </c>
      <c r="D67" s="165"/>
      <c r="E67" s="166">
        <v>0.6</v>
      </c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53"/>
      <c r="Z67" s="153"/>
      <c r="AA67" s="153"/>
      <c r="AB67" s="153"/>
      <c r="AC67" s="153"/>
      <c r="AD67" s="153"/>
      <c r="AE67" s="153"/>
      <c r="AF67" s="153"/>
      <c r="AG67" s="153" t="s">
        <v>136</v>
      </c>
      <c r="AH67" s="153">
        <v>0</v>
      </c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outlineLevel="1">
      <c r="A68" s="160"/>
      <c r="B68" s="161"/>
      <c r="C68" s="193" t="s">
        <v>202</v>
      </c>
      <c r="D68" s="165"/>
      <c r="E68" s="166">
        <v>2</v>
      </c>
      <c r="F68" s="163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53"/>
      <c r="Z68" s="153"/>
      <c r="AA68" s="153"/>
      <c r="AB68" s="153"/>
      <c r="AC68" s="153"/>
      <c r="AD68" s="153"/>
      <c r="AE68" s="153"/>
      <c r="AF68" s="153"/>
      <c r="AG68" s="153" t="s">
        <v>136</v>
      </c>
      <c r="AH68" s="153">
        <v>0</v>
      </c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1">
      <c r="A69" s="160"/>
      <c r="B69" s="161"/>
      <c r="C69" s="193" t="s">
        <v>203</v>
      </c>
      <c r="D69" s="165"/>
      <c r="E69" s="166">
        <v>1</v>
      </c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53"/>
      <c r="Z69" s="153"/>
      <c r="AA69" s="153"/>
      <c r="AB69" s="153"/>
      <c r="AC69" s="153"/>
      <c r="AD69" s="153"/>
      <c r="AE69" s="153"/>
      <c r="AF69" s="153"/>
      <c r="AG69" s="153" t="s">
        <v>136</v>
      </c>
      <c r="AH69" s="153">
        <v>0</v>
      </c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outlineLevel="1">
      <c r="A70" s="160"/>
      <c r="B70" s="161"/>
      <c r="C70" s="193" t="s">
        <v>204</v>
      </c>
      <c r="D70" s="165"/>
      <c r="E70" s="166">
        <v>2</v>
      </c>
      <c r="F70" s="163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53"/>
      <c r="Z70" s="153"/>
      <c r="AA70" s="153"/>
      <c r="AB70" s="153"/>
      <c r="AC70" s="153"/>
      <c r="AD70" s="153"/>
      <c r="AE70" s="153"/>
      <c r="AF70" s="153"/>
      <c r="AG70" s="153" t="s">
        <v>136</v>
      </c>
      <c r="AH70" s="153">
        <v>0</v>
      </c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outlineLevel="1">
      <c r="A71" s="160"/>
      <c r="B71" s="161"/>
      <c r="C71" s="193" t="s">
        <v>205</v>
      </c>
      <c r="D71" s="165"/>
      <c r="E71" s="166">
        <v>2</v>
      </c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53"/>
      <c r="Z71" s="153"/>
      <c r="AA71" s="153"/>
      <c r="AB71" s="153"/>
      <c r="AC71" s="153"/>
      <c r="AD71" s="153"/>
      <c r="AE71" s="153"/>
      <c r="AF71" s="153"/>
      <c r="AG71" s="153" t="s">
        <v>136</v>
      </c>
      <c r="AH71" s="153">
        <v>0</v>
      </c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>
      <c r="A72" s="160"/>
      <c r="B72" s="161"/>
      <c r="C72" s="193" t="s">
        <v>206</v>
      </c>
      <c r="D72" s="165"/>
      <c r="E72" s="166">
        <v>1</v>
      </c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53"/>
      <c r="Z72" s="153"/>
      <c r="AA72" s="153"/>
      <c r="AB72" s="153"/>
      <c r="AC72" s="153"/>
      <c r="AD72" s="153"/>
      <c r="AE72" s="153"/>
      <c r="AF72" s="153"/>
      <c r="AG72" s="153" t="s">
        <v>136</v>
      </c>
      <c r="AH72" s="153">
        <v>0</v>
      </c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outlineLevel="1">
      <c r="A73" s="160"/>
      <c r="B73" s="161"/>
      <c r="C73" s="193" t="s">
        <v>207</v>
      </c>
      <c r="D73" s="165"/>
      <c r="E73" s="166">
        <v>2</v>
      </c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53"/>
      <c r="Z73" s="153"/>
      <c r="AA73" s="153"/>
      <c r="AB73" s="153"/>
      <c r="AC73" s="153"/>
      <c r="AD73" s="153"/>
      <c r="AE73" s="153"/>
      <c r="AF73" s="153"/>
      <c r="AG73" s="153" t="s">
        <v>136</v>
      </c>
      <c r="AH73" s="153">
        <v>0</v>
      </c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outlineLevel="1">
      <c r="A74" s="160"/>
      <c r="B74" s="161"/>
      <c r="C74" s="193" t="s">
        <v>208</v>
      </c>
      <c r="D74" s="165"/>
      <c r="E74" s="166">
        <v>1</v>
      </c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53"/>
      <c r="Z74" s="153"/>
      <c r="AA74" s="153"/>
      <c r="AB74" s="153"/>
      <c r="AC74" s="153"/>
      <c r="AD74" s="153"/>
      <c r="AE74" s="153"/>
      <c r="AF74" s="153"/>
      <c r="AG74" s="153" t="s">
        <v>136</v>
      </c>
      <c r="AH74" s="153">
        <v>0</v>
      </c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1">
      <c r="A75" s="160"/>
      <c r="B75" s="161"/>
      <c r="C75" s="193" t="s">
        <v>209</v>
      </c>
      <c r="D75" s="165"/>
      <c r="E75" s="166">
        <v>5</v>
      </c>
      <c r="F75" s="163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53"/>
      <c r="Z75" s="153"/>
      <c r="AA75" s="153"/>
      <c r="AB75" s="153"/>
      <c r="AC75" s="153"/>
      <c r="AD75" s="153"/>
      <c r="AE75" s="153"/>
      <c r="AF75" s="153"/>
      <c r="AG75" s="153" t="s">
        <v>136</v>
      </c>
      <c r="AH75" s="153">
        <v>0</v>
      </c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1">
      <c r="A76" s="160"/>
      <c r="B76" s="161"/>
      <c r="C76" s="193" t="s">
        <v>210</v>
      </c>
      <c r="D76" s="165"/>
      <c r="E76" s="166">
        <v>2</v>
      </c>
      <c r="F76" s="163"/>
      <c r="G76" s="163"/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53"/>
      <c r="Z76" s="153"/>
      <c r="AA76" s="153"/>
      <c r="AB76" s="153"/>
      <c r="AC76" s="153"/>
      <c r="AD76" s="153"/>
      <c r="AE76" s="153"/>
      <c r="AF76" s="153"/>
      <c r="AG76" s="153" t="s">
        <v>136</v>
      </c>
      <c r="AH76" s="153">
        <v>0</v>
      </c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outlineLevel="1">
      <c r="A77" s="160"/>
      <c r="B77" s="161"/>
      <c r="C77" s="193" t="s">
        <v>211</v>
      </c>
      <c r="D77" s="165"/>
      <c r="E77" s="166">
        <v>2</v>
      </c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53"/>
      <c r="Z77" s="153"/>
      <c r="AA77" s="153"/>
      <c r="AB77" s="153"/>
      <c r="AC77" s="153"/>
      <c r="AD77" s="153"/>
      <c r="AE77" s="153"/>
      <c r="AF77" s="153"/>
      <c r="AG77" s="153" t="s">
        <v>136</v>
      </c>
      <c r="AH77" s="153">
        <v>0</v>
      </c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1">
      <c r="A78" s="160"/>
      <c r="B78" s="161"/>
      <c r="C78" s="193" t="s">
        <v>212</v>
      </c>
      <c r="D78" s="165"/>
      <c r="E78" s="166">
        <v>1</v>
      </c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53"/>
      <c r="Z78" s="153"/>
      <c r="AA78" s="153"/>
      <c r="AB78" s="153"/>
      <c r="AC78" s="153"/>
      <c r="AD78" s="153"/>
      <c r="AE78" s="153"/>
      <c r="AF78" s="153"/>
      <c r="AG78" s="153" t="s">
        <v>136</v>
      </c>
      <c r="AH78" s="153">
        <v>0</v>
      </c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>
      <c r="A79" s="160"/>
      <c r="B79" s="161"/>
      <c r="C79" s="193" t="s">
        <v>213</v>
      </c>
      <c r="D79" s="165"/>
      <c r="E79" s="166">
        <v>2</v>
      </c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53"/>
      <c r="Z79" s="153"/>
      <c r="AA79" s="153"/>
      <c r="AB79" s="153"/>
      <c r="AC79" s="153"/>
      <c r="AD79" s="153"/>
      <c r="AE79" s="153"/>
      <c r="AF79" s="153"/>
      <c r="AG79" s="153" t="s">
        <v>136</v>
      </c>
      <c r="AH79" s="153">
        <v>0</v>
      </c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1">
      <c r="A80" s="160"/>
      <c r="B80" s="161"/>
      <c r="C80" s="193" t="s">
        <v>214</v>
      </c>
      <c r="D80" s="165"/>
      <c r="E80" s="166">
        <v>1</v>
      </c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53"/>
      <c r="Z80" s="153"/>
      <c r="AA80" s="153"/>
      <c r="AB80" s="153"/>
      <c r="AC80" s="153"/>
      <c r="AD80" s="153"/>
      <c r="AE80" s="153"/>
      <c r="AF80" s="153"/>
      <c r="AG80" s="153" t="s">
        <v>136</v>
      </c>
      <c r="AH80" s="153">
        <v>0</v>
      </c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outlineLevel="1">
      <c r="A81" s="160"/>
      <c r="B81" s="161"/>
      <c r="C81" s="193" t="s">
        <v>215</v>
      </c>
      <c r="D81" s="165"/>
      <c r="E81" s="166">
        <v>2</v>
      </c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53"/>
      <c r="Z81" s="153"/>
      <c r="AA81" s="153"/>
      <c r="AB81" s="153"/>
      <c r="AC81" s="153"/>
      <c r="AD81" s="153"/>
      <c r="AE81" s="153"/>
      <c r="AF81" s="153"/>
      <c r="AG81" s="153" t="s">
        <v>136</v>
      </c>
      <c r="AH81" s="153">
        <v>0</v>
      </c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1">
      <c r="A82" s="174">
        <v>9</v>
      </c>
      <c r="B82" s="175" t="s">
        <v>216</v>
      </c>
      <c r="C82" s="192" t="s">
        <v>217</v>
      </c>
      <c r="D82" s="176" t="s">
        <v>218</v>
      </c>
      <c r="E82" s="177">
        <v>26</v>
      </c>
      <c r="F82" s="178"/>
      <c r="G82" s="179">
        <f>ROUND(E82*F82,2)</f>
        <v>0</v>
      </c>
      <c r="H82" s="178"/>
      <c r="I82" s="179">
        <f>ROUND(E82*H82,2)</f>
        <v>0</v>
      </c>
      <c r="J82" s="178"/>
      <c r="K82" s="179">
        <f>ROUND(E82*J82,2)</f>
        <v>0</v>
      </c>
      <c r="L82" s="179">
        <v>21</v>
      </c>
      <c r="M82" s="179">
        <f>G82*(1+L82/100)</f>
        <v>0</v>
      </c>
      <c r="N82" s="179">
        <v>6.8000000000000005E-2</v>
      </c>
      <c r="O82" s="179">
        <f>ROUND(E82*N82,2)</f>
        <v>1.77</v>
      </c>
      <c r="P82" s="179">
        <v>0</v>
      </c>
      <c r="Q82" s="179">
        <f>ROUND(E82*P82,2)</f>
        <v>0</v>
      </c>
      <c r="R82" s="179"/>
      <c r="S82" s="179" t="s">
        <v>130</v>
      </c>
      <c r="T82" s="180" t="s">
        <v>130</v>
      </c>
      <c r="U82" s="163">
        <v>0.71</v>
      </c>
      <c r="V82" s="163">
        <f>ROUND(E82*U82,2)</f>
        <v>18.46</v>
      </c>
      <c r="W82" s="163"/>
      <c r="X82" s="163" t="s">
        <v>131</v>
      </c>
      <c r="Y82" s="153"/>
      <c r="Z82" s="153"/>
      <c r="AA82" s="153"/>
      <c r="AB82" s="153"/>
      <c r="AC82" s="153"/>
      <c r="AD82" s="153"/>
      <c r="AE82" s="153"/>
      <c r="AF82" s="153"/>
      <c r="AG82" s="153" t="s">
        <v>132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1">
      <c r="A83" s="160"/>
      <c r="B83" s="161"/>
      <c r="C83" s="193" t="s">
        <v>220</v>
      </c>
      <c r="D83" s="165"/>
      <c r="E83" s="166">
        <v>5</v>
      </c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53"/>
      <c r="Z83" s="153"/>
      <c r="AA83" s="153"/>
      <c r="AB83" s="153"/>
      <c r="AC83" s="153"/>
      <c r="AD83" s="153"/>
      <c r="AE83" s="153"/>
      <c r="AF83" s="153"/>
      <c r="AG83" s="153" t="s">
        <v>136</v>
      </c>
      <c r="AH83" s="153">
        <v>0</v>
      </c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1">
      <c r="A84" s="160"/>
      <c r="B84" s="161"/>
      <c r="C84" s="193" t="s">
        <v>202</v>
      </c>
      <c r="D84" s="165"/>
      <c r="E84" s="166">
        <v>2</v>
      </c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53"/>
      <c r="Z84" s="153"/>
      <c r="AA84" s="153"/>
      <c r="AB84" s="153"/>
      <c r="AC84" s="153"/>
      <c r="AD84" s="153"/>
      <c r="AE84" s="153"/>
      <c r="AF84" s="153"/>
      <c r="AG84" s="153" t="s">
        <v>136</v>
      </c>
      <c r="AH84" s="153">
        <v>0</v>
      </c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1">
      <c r="A85" s="160"/>
      <c r="B85" s="161"/>
      <c r="C85" s="193" t="s">
        <v>221</v>
      </c>
      <c r="D85" s="165"/>
      <c r="E85" s="166">
        <v>2</v>
      </c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53"/>
      <c r="Z85" s="153"/>
      <c r="AA85" s="153"/>
      <c r="AB85" s="153"/>
      <c r="AC85" s="153"/>
      <c r="AD85" s="153"/>
      <c r="AE85" s="153"/>
      <c r="AF85" s="153"/>
      <c r="AG85" s="153" t="s">
        <v>136</v>
      </c>
      <c r="AH85" s="153">
        <v>0</v>
      </c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1">
      <c r="A86" s="160"/>
      <c r="B86" s="161"/>
      <c r="C86" s="193" t="s">
        <v>222</v>
      </c>
      <c r="D86" s="165"/>
      <c r="E86" s="166">
        <v>3</v>
      </c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53"/>
      <c r="Z86" s="153"/>
      <c r="AA86" s="153"/>
      <c r="AB86" s="153"/>
      <c r="AC86" s="153"/>
      <c r="AD86" s="153"/>
      <c r="AE86" s="153"/>
      <c r="AF86" s="153"/>
      <c r="AG86" s="153" t="s">
        <v>136</v>
      </c>
      <c r="AH86" s="153">
        <v>0</v>
      </c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outlineLevel="1">
      <c r="A87" s="160"/>
      <c r="B87" s="161"/>
      <c r="C87" s="193" t="s">
        <v>223</v>
      </c>
      <c r="D87" s="165"/>
      <c r="E87" s="166">
        <v>10</v>
      </c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53"/>
      <c r="Z87" s="153"/>
      <c r="AA87" s="153"/>
      <c r="AB87" s="153"/>
      <c r="AC87" s="153"/>
      <c r="AD87" s="153"/>
      <c r="AE87" s="153"/>
      <c r="AF87" s="153"/>
      <c r="AG87" s="153" t="s">
        <v>136</v>
      </c>
      <c r="AH87" s="153">
        <v>0</v>
      </c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outlineLevel="1">
      <c r="A88" s="160"/>
      <c r="B88" s="161"/>
      <c r="C88" s="193" t="s">
        <v>224</v>
      </c>
      <c r="D88" s="165"/>
      <c r="E88" s="166">
        <v>2</v>
      </c>
      <c r="F88" s="163"/>
      <c r="G88" s="163"/>
      <c r="H88" s="163"/>
      <c r="I88" s="163"/>
      <c r="J88" s="163"/>
      <c r="K88" s="163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53"/>
      <c r="Z88" s="153"/>
      <c r="AA88" s="153"/>
      <c r="AB88" s="153"/>
      <c r="AC88" s="153"/>
      <c r="AD88" s="153"/>
      <c r="AE88" s="153"/>
      <c r="AF88" s="153"/>
      <c r="AG88" s="153" t="s">
        <v>136</v>
      </c>
      <c r="AH88" s="153">
        <v>0</v>
      </c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outlineLevel="1">
      <c r="A89" s="160"/>
      <c r="B89" s="161"/>
      <c r="C89" s="193" t="s">
        <v>213</v>
      </c>
      <c r="D89" s="165"/>
      <c r="E89" s="166">
        <v>2</v>
      </c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53"/>
      <c r="Z89" s="153"/>
      <c r="AA89" s="153"/>
      <c r="AB89" s="153"/>
      <c r="AC89" s="153"/>
      <c r="AD89" s="153"/>
      <c r="AE89" s="153"/>
      <c r="AF89" s="153"/>
      <c r="AG89" s="153" t="s">
        <v>136</v>
      </c>
      <c r="AH89" s="153">
        <v>0</v>
      </c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ht="22.5" outlineLevel="1">
      <c r="A90" s="174">
        <v>10</v>
      </c>
      <c r="B90" s="175" t="s">
        <v>225</v>
      </c>
      <c r="C90" s="192" t="s">
        <v>226</v>
      </c>
      <c r="D90" s="176" t="s">
        <v>152</v>
      </c>
      <c r="E90" s="177">
        <v>1</v>
      </c>
      <c r="F90" s="178"/>
      <c r="G90" s="179">
        <f>ROUND(E90*F90,2)</f>
        <v>0</v>
      </c>
      <c r="H90" s="178"/>
      <c r="I90" s="179">
        <f>ROUND(E90*H90,2)</f>
        <v>0</v>
      </c>
      <c r="J90" s="178"/>
      <c r="K90" s="179">
        <f>ROUND(E90*J90,2)</f>
        <v>0</v>
      </c>
      <c r="L90" s="179">
        <v>21</v>
      </c>
      <c r="M90" s="179">
        <f>G90*(1+L90/100)</f>
        <v>0</v>
      </c>
      <c r="N90" s="179">
        <v>1.6000000000000001E-3</v>
      </c>
      <c r="O90" s="179">
        <f>ROUND(E90*N90,2)</f>
        <v>0</v>
      </c>
      <c r="P90" s="179">
        <v>0</v>
      </c>
      <c r="Q90" s="179">
        <f>ROUND(E90*P90,2)</f>
        <v>0</v>
      </c>
      <c r="R90" s="179" t="s">
        <v>129</v>
      </c>
      <c r="S90" s="179" t="s">
        <v>130</v>
      </c>
      <c r="T90" s="180" t="s">
        <v>130</v>
      </c>
      <c r="U90" s="163">
        <v>0.05</v>
      </c>
      <c r="V90" s="163">
        <f>ROUND(E90*U90,2)</f>
        <v>0.05</v>
      </c>
      <c r="W90" s="163"/>
      <c r="X90" s="163" t="s">
        <v>131</v>
      </c>
      <c r="Y90" s="153"/>
      <c r="Z90" s="153"/>
      <c r="AA90" s="153"/>
      <c r="AB90" s="153"/>
      <c r="AC90" s="153"/>
      <c r="AD90" s="153"/>
      <c r="AE90" s="153"/>
      <c r="AF90" s="153"/>
      <c r="AG90" s="153" t="s">
        <v>132</v>
      </c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outlineLevel="1">
      <c r="A91" s="160"/>
      <c r="B91" s="161"/>
      <c r="C91" s="193" t="s">
        <v>227</v>
      </c>
      <c r="D91" s="165"/>
      <c r="E91" s="166">
        <v>1</v>
      </c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53"/>
      <c r="Z91" s="153"/>
      <c r="AA91" s="153"/>
      <c r="AB91" s="153"/>
      <c r="AC91" s="153"/>
      <c r="AD91" s="153"/>
      <c r="AE91" s="153"/>
      <c r="AF91" s="153"/>
      <c r="AG91" s="153" t="s">
        <v>136</v>
      </c>
      <c r="AH91" s="153">
        <v>0</v>
      </c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>
      <c r="A92" s="168" t="s">
        <v>124</v>
      </c>
      <c r="B92" s="169" t="s">
        <v>73</v>
      </c>
      <c r="C92" s="191" t="s">
        <v>74</v>
      </c>
      <c r="D92" s="170"/>
      <c r="E92" s="171"/>
      <c r="F92" s="172"/>
      <c r="G92" s="172">
        <f>SUMIF(AG93:AG95,"&lt;&gt;NOR",G93:G95)</f>
        <v>0</v>
      </c>
      <c r="H92" s="172"/>
      <c r="I92" s="172">
        <f>SUM(I93:I95)</f>
        <v>0</v>
      </c>
      <c r="J92" s="172"/>
      <c r="K92" s="172">
        <f>SUM(K93:K95)</f>
        <v>0</v>
      </c>
      <c r="L92" s="172"/>
      <c r="M92" s="172">
        <f>SUM(M93:M95)</f>
        <v>0</v>
      </c>
      <c r="N92" s="172"/>
      <c r="O92" s="172">
        <f>SUM(O93:O95)</f>
        <v>1.0900000000000001</v>
      </c>
      <c r="P92" s="172"/>
      <c r="Q92" s="172">
        <f>SUM(Q93:Q95)</f>
        <v>0</v>
      </c>
      <c r="R92" s="172"/>
      <c r="S92" s="172"/>
      <c r="T92" s="173"/>
      <c r="U92" s="167"/>
      <c r="V92" s="167">
        <f>SUM(V93:V95)</f>
        <v>162</v>
      </c>
      <c r="W92" s="167"/>
      <c r="X92" s="167"/>
      <c r="AG92" t="s">
        <v>125</v>
      </c>
    </row>
    <row r="93" spans="1:60" outlineLevel="1">
      <c r="A93" s="174">
        <v>11</v>
      </c>
      <c r="B93" s="175" t="s">
        <v>228</v>
      </c>
      <c r="C93" s="192" t="s">
        <v>229</v>
      </c>
      <c r="D93" s="176" t="s">
        <v>152</v>
      </c>
      <c r="E93" s="177">
        <v>900</v>
      </c>
      <c r="F93" s="178"/>
      <c r="G93" s="179">
        <f>ROUND(E93*F93,2)</f>
        <v>0</v>
      </c>
      <c r="H93" s="178"/>
      <c r="I93" s="179">
        <f>ROUND(E93*H93,2)</f>
        <v>0</v>
      </c>
      <c r="J93" s="178"/>
      <c r="K93" s="179">
        <f>ROUND(E93*J93,2)</f>
        <v>0</v>
      </c>
      <c r="L93" s="179">
        <v>21</v>
      </c>
      <c r="M93" s="179">
        <f>G93*(1+L93/100)</f>
        <v>0</v>
      </c>
      <c r="N93" s="179">
        <v>1.2099999999999999E-3</v>
      </c>
      <c r="O93" s="179">
        <f>ROUND(E93*N93,2)</f>
        <v>1.0900000000000001</v>
      </c>
      <c r="P93" s="179">
        <v>0</v>
      </c>
      <c r="Q93" s="179">
        <f>ROUND(E93*P93,2)</f>
        <v>0</v>
      </c>
      <c r="R93" s="179" t="s">
        <v>230</v>
      </c>
      <c r="S93" s="179" t="s">
        <v>130</v>
      </c>
      <c r="T93" s="180" t="s">
        <v>130</v>
      </c>
      <c r="U93" s="163">
        <v>0.18</v>
      </c>
      <c r="V93" s="163">
        <f>ROUND(E93*U93,2)</f>
        <v>162</v>
      </c>
      <c r="W93" s="163"/>
      <c r="X93" s="163" t="s">
        <v>131</v>
      </c>
      <c r="Y93" s="153"/>
      <c r="Z93" s="153"/>
      <c r="AA93" s="153"/>
      <c r="AB93" s="153"/>
      <c r="AC93" s="153"/>
      <c r="AD93" s="153"/>
      <c r="AE93" s="153"/>
      <c r="AF93" s="153"/>
      <c r="AG93" s="153" t="s">
        <v>132</v>
      </c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outlineLevel="1">
      <c r="A94" s="160"/>
      <c r="B94" s="161"/>
      <c r="C94" s="193" t="s">
        <v>231</v>
      </c>
      <c r="D94" s="165"/>
      <c r="E94" s="166">
        <v>450</v>
      </c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53"/>
      <c r="Z94" s="153"/>
      <c r="AA94" s="153"/>
      <c r="AB94" s="153"/>
      <c r="AC94" s="153"/>
      <c r="AD94" s="153"/>
      <c r="AE94" s="153"/>
      <c r="AF94" s="153"/>
      <c r="AG94" s="153" t="s">
        <v>136</v>
      </c>
      <c r="AH94" s="153">
        <v>0</v>
      </c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outlineLevel="1">
      <c r="A95" s="160"/>
      <c r="B95" s="161"/>
      <c r="C95" s="193" t="s">
        <v>232</v>
      </c>
      <c r="D95" s="165"/>
      <c r="E95" s="166">
        <v>450</v>
      </c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53"/>
      <c r="Z95" s="153"/>
      <c r="AA95" s="153"/>
      <c r="AB95" s="153"/>
      <c r="AC95" s="153"/>
      <c r="AD95" s="153"/>
      <c r="AE95" s="153"/>
      <c r="AF95" s="153"/>
      <c r="AG95" s="153" t="s">
        <v>136</v>
      </c>
      <c r="AH95" s="153">
        <v>0</v>
      </c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>
      <c r="A96" s="168" t="s">
        <v>124</v>
      </c>
      <c r="B96" s="169" t="s">
        <v>75</v>
      </c>
      <c r="C96" s="191" t="s">
        <v>76</v>
      </c>
      <c r="D96" s="170"/>
      <c r="E96" s="171"/>
      <c r="F96" s="172"/>
      <c r="G96" s="172">
        <f>SUMIF(AG97:AG102,"&lt;&gt;NOR",G97:G102)</f>
        <v>0</v>
      </c>
      <c r="H96" s="172"/>
      <c r="I96" s="172">
        <f>SUM(I97:I102)</f>
        <v>0</v>
      </c>
      <c r="J96" s="172"/>
      <c r="K96" s="172">
        <f>SUM(K97:K102)</f>
        <v>0</v>
      </c>
      <c r="L96" s="172"/>
      <c r="M96" s="172">
        <f>SUM(M97:M102)</f>
        <v>0</v>
      </c>
      <c r="N96" s="172"/>
      <c r="O96" s="172">
        <f>SUM(O97:O102)</f>
        <v>0.12</v>
      </c>
      <c r="P96" s="172"/>
      <c r="Q96" s="172">
        <f>SUM(Q97:Q102)</f>
        <v>0</v>
      </c>
      <c r="R96" s="172"/>
      <c r="S96" s="172"/>
      <c r="T96" s="173"/>
      <c r="U96" s="167"/>
      <c r="V96" s="167">
        <f>SUM(V97:V102)</f>
        <v>305</v>
      </c>
      <c r="W96" s="167"/>
      <c r="X96" s="167"/>
      <c r="AG96" t="s">
        <v>125</v>
      </c>
    </row>
    <row r="97" spans="1:60" outlineLevel="1">
      <c r="A97" s="174">
        <v>12</v>
      </c>
      <c r="B97" s="175" t="s">
        <v>233</v>
      </c>
      <c r="C97" s="192" t="s">
        <v>234</v>
      </c>
      <c r="D97" s="176" t="s">
        <v>152</v>
      </c>
      <c r="E97" s="177">
        <v>900</v>
      </c>
      <c r="F97" s="178"/>
      <c r="G97" s="179">
        <f>ROUND(E97*F97,2)</f>
        <v>0</v>
      </c>
      <c r="H97" s="178"/>
      <c r="I97" s="179">
        <f>ROUND(E97*H97,2)</f>
        <v>0</v>
      </c>
      <c r="J97" s="178"/>
      <c r="K97" s="179">
        <f>ROUND(E97*J97,2)</f>
        <v>0</v>
      </c>
      <c r="L97" s="179">
        <v>21</v>
      </c>
      <c r="M97" s="179">
        <f>G97*(1+L97/100)</f>
        <v>0</v>
      </c>
      <c r="N97" s="179">
        <v>4.0000000000000003E-5</v>
      </c>
      <c r="O97" s="179">
        <f>ROUND(E97*N97,2)</f>
        <v>0.04</v>
      </c>
      <c r="P97" s="179">
        <v>0</v>
      </c>
      <c r="Q97" s="179">
        <f>ROUND(E97*P97,2)</f>
        <v>0</v>
      </c>
      <c r="R97" s="179" t="s">
        <v>153</v>
      </c>
      <c r="S97" s="179" t="s">
        <v>130</v>
      </c>
      <c r="T97" s="180" t="s">
        <v>130</v>
      </c>
      <c r="U97" s="163">
        <v>0.31</v>
      </c>
      <c r="V97" s="163">
        <f>ROUND(E97*U97,2)</f>
        <v>279</v>
      </c>
      <c r="W97" s="163"/>
      <c r="X97" s="163" t="s">
        <v>131</v>
      </c>
      <c r="Y97" s="153"/>
      <c r="Z97" s="153"/>
      <c r="AA97" s="153"/>
      <c r="AB97" s="153"/>
      <c r="AC97" s="153"/>
      <c r="AD97" s="153"/>
      <c r="AE97" s="153"/>
      <c r="AF97" s="153"/>
      <c r="AG97" s="153" t="s">
        <v>132</v>
      </c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outlineLevel="1">
      <c r="A98" s="160"/>
      <c r="B98" s="161"/>
      <c r="C98" s="193" t="s">
        <v>235</v>
      </c>
      <c r="D98" s="165"/>
      <c r="E98" s="166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W98" s="163"/>
      <c r="X98" s="163"/>
      <c r="Y98" s="153"/>
      <c r="Z98" s="153"/>
      <c r="AA98" s="153"/>
      <c r="AB98" s="153"/>
      <c r="AC98" s="153"/>
      <c r="AD98" s="153"/>
      <c r="AE98" s="153"/>
      <c r="AF98" s="153"/>
      <c r="AG98" s="153" t="s">
        <v>136</v>
      </c>
      <c r="AH98" s="153">
        <v>0</v>
      </c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outlineLevel="1">
      <c r="A99" s="160"/>
      <c r="B99" s="161"/>
      <c r="C99" s="193" t="s">
        <v>236</v>
      </c>
      <c r="D99" s="165"/>
      <c r="E99" s="166">
        <v>900</v>
      </c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53"/>
      <c r="Z99" s="153"/>
      <c r="AA99" s="153"/>
      <c r="AB99" s="153"/>
      <c r="AC99" s="153"/>
      <c r="AD99" s="153"/>
      <c r="AE99" s="153"/>
      <c r="AF99" s="153"/>
      <c r="AG99" s="153" t="s">
        <v>136</v>
      </c>
      <c r="AH99" s="153">
        <v>0</v>
      </c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ht="22.5" outlineLevel="1">
      <c r="A100" s="174">
        <v>13</v>
      </c>
      <c r="B100" s="175" t="s">
        <v>237</v>
      </c>
      <c r="C100" s="192" t="s">
        <v>238</v>
      </c>
      <c r="D100" s="176" t="s">
        <v>193</v>
      </c>
      <c r="E100" s="177">
        <v>1</v>
      </c>
      <c r="F100" s="178"/>
      <c r="G100" s="179">
        <f>ROUND(E100*F100,2)</f>
        <v>0</v>
      </c>
      <c r="H100" s="178"/>
      <c r="I100" s="179">
        <f>ROUND(E100*H100,2)</f>
        <v>0</v>
      </c>
      <c r="J100" s="178"/>
      <c r="K100" s="179">
        <f>ROUND(E100*J100,2)</f>
        <v>0</v>
      </c>
      <c r="L100" s="179">
        <v>21</v>
      </c>
      <c r="M100" s="179">
        <f>G100*(1+L100/100)</f>
        <v>0</v>
      </c>
      <c r="N100" s="179">
        <v>8.4709999999999994E-2</v>
      </c>
      <c r="O100" s="179">
        <f>ROUND(E100*N100,2)</f>
        <v>0.08</v>
      </c>
      <c r="P100" s="179">
        <v>0</v>
      </c>
      <c r="Q100" s="179">
        <f>ROUND(E100*P100,2)</f>
        <v>0</v>
      </c>
      <c r="R100" s="179" t="s">
        <v>239</v>
      </c>
      <c r="S100" s="179" t="s">
        <v>130</v>
      </c>
      <c r="T100" s="180" t="s">
        <v>130</v>
      </c>
      <c r="U100" s="163">
        <v>26</v>
      </c>
      <c r="V100" s="163">
        <f>ROUND(E100*U100,2)</f>
        <v>26</v>
      </c>
      <c r="W100" s="163"/>
      <c r="X100" s="163" t="s">
        <v>131</v>
      </c>
      <c r="Y100" s="153"/>
      <c r="Z100" s="153"/>
      <c r="AA100" s="153"/>
      <c r="AB100" s="153"/>
      <c r="AC100" s="153"/>
      <c r="AD100" s="153"/>
      <c r="AE100" s="153"/>
      <c r="AF100" s="153"/>
      <c r="AG100" s="153" t="s">
        <v>132</v>
      </c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outlineLevel="1">
      <c r="A101" s="160"/>
      <c r="B101" s="161"/>
      <c r="C101" s="255" t="s">
        <v>240</v>
      </c>
      <c r="D101" s="256"/>
      <c r="E101" s="256"/>
      <c r="F101" s="256"/>
      <c r="G101" s="256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53"/>
      <c r="Z101" s="153"/>
      <c r="AA101" s="153"/>
      <c r="AB101" s="153"/>
      <c r="AC101" s="153"/>
      <c r="AD101" s="153"/>
      <c r="AE101" s="153"/>
      <c r="AF101" s="153"/>
      <c r="AG101" s="153" t="s">
        <v>172</v>
      </c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</row>
    <row r="102" spans="1:60" outlineLevel="1">
      <c r="A102" s="160"/>
      <c r="B102" s="161"/>
      <c r="C102" s="193" t="s">
        <v>241</v>
      </c>
      <c r="D102" s="165"/>
      <c r="E102" s="166">
        <v>1</v>
      </c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X102" s="163"/>
      <c r="Y102" s="153"/>
      <c r="Z102" s="153"/>
      <c r="AA102" s="153"/>
      <c r="AB102" s="153"/>
      <c r="AC102" s="153"/>
      <c r="AD102" s="153"/>
      <c r="AE102" s="153"/>
      <c r="AF102" s="153"/>
      <c r="AG102" s="153" t="s">
        <v>136</v>
      </c>
      <c r="AH102" s="153">
        <v>0</v>
      </c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>
      <c r="A103" s="168" t="s">
        <v>124</v>
      </c>
      <c r="B103" s="169" t="s">
        <v>77</v>
      </c>
      <c r="C103" s="191" t="s">
        <v>78</v>
      </c>
      <c r="D103" s="170"/>
      <c r="E103" s="171"/>
      <c r="F103" s="172"/>
      <c r="G103" s="172">
        <f>SUMIF(AG104:AG190,"&lt;&gt;NOR",G104:G190)</f>
        <v>0</v>
      </c>
      <c r="H103" s="172"/>
      <c r="I103" s="172">
        <f>SUM(I104:I190)</f>
        <v>0</v>
      </c>
      <c r="J103" s="172"/>
      <c r="K103" s="172">
        <f>SUM(K104:K190)</f>
        <v>0</v>
      </c>
      <c r="L103" s="172"/>
      <c r="M103" s="172">
        <f>SUM(M104:M190)</f>
        <v>0</v>
      </c>
      <c r="N103" s="172"/>
      <c r="O103" s="172">
        <f>SUM(O104:O190)</f>
        <v>0.35</v>
      </c>
      <c r="P103" s="172"/>
      <c r="Q103" s="172">
        <f>SUM(Q104:Q190)</f>
        <v>14.900000000000002</v>
      </c>
      <c r="R103" s="172"/>
      <c r="S103" s="172"/>
      <c r="T103" s="173"/>
      <c r="U103" s="167"/>
      <c r="V103" s="167">
        <f>SUM(V104:V190)</f>
        <v>207.29</v>
      </c>
      <c r="W103" s="167"/>
      <c r="X103" s="167"/>
      <c r="AG103" t="s">
        <v>125</v>
      </c>
    </row>
    <row r="104" spans="1:60" ht="33.75" outlineLevel="1">
      <c r="A104" s="174">
        <v>14</v>
      </c>
      <c r="B104" s="175" t="s">
        <v>242</v>
      </c>
      <c r="C104" s="192" t="s">
        <v>243</v>
      </c>
      <c r="D104" s="176" t="s">
        <v>152</v>
      </c>
      <c r="E104" s="177">
        <v>21.763500000000001</v>
      </c>
      <c r="F104" s="178"/>
      <c r="G104" s="179">
        <f>ROUND(E104*F104,2)</f>
        <v>0</v>
      </c>
      <c r="H104" s="178"/>
      <c r="I104" s="179">
        <f>ROUND(E104*H104,2)</f>
        <v>0</v>
      </c>
      <c r="J104" s="178"/>
      <c r="K104" s="179">
        <f>ROUND(E104*J104,2)</f>
        <v>0</v>
      </c>
      <c r="L104" s="179">
        <v>21</v>
      </c>
      <c r="M104" s="179">
        <f>G104*(1+L104/100)</f>
        <v>0</v>
      </c>
      <c r="N104" s="179">
        <v>3.3E-4</v>
      </c>
      <c r="O104" s="179">
        <f>ROUND(E104*N104,2)</f>
        <v>0.01</v>
      </c>
      <c r="P104" s="179">
        <v>1.223E-2</v>
      </c>
      <c r="Q104" s="179">
        <f>ROUND(E104*P104,2)</f>
        <v>0.27</v>
      </c>
      <c r="R104" s="179" t="s">
        <v>244</v>
      </c>
      <c r="S104" s="179" t="s">
        <v>130</v>
      </c>
      <c r="T104" s="180" t="s">
        <v>130</v>
      </c>
      <c r="U104" s="163">
        <v>0.27</v>
      </c>
      <c r="V104" s="163">
        <f>ROUND(E104*U104,2)</f>
        <v>5.88</v>
      </c>
      <c r="W104" s="163"/>
      <c r="X104" s="163" t="s">
        <v>131</v>
      </c>
      <c r="Y104" s="153"/>
      <c r="Z104" s="153"/>
      <c r="AA104" s="153"/>
      <c r="AB104" s="153"/>
      <c r="AC104" s="153"/>
      <c r="AD104" s="153"/>
      <c r="AE104" s="153"/>
      <c r="AF104" s="153"/>
      <c r="AG104" s="153" t="s">
        <v>132</v>
      </c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outlineLevel="1">
      <c r="A105" s="160"/>
      <c r="B105" s="161"/>
      <c r="C105" s="193" t="s">
        <v>207</v>
      </c>
      <c r="D105" s="165"/>
      <c r="E105" s="166">
        <v>2</v>
      </c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53"/>
      <c r="Z105" s="153"/>
      <c r="AA105" s="153"/>
      <c r="AB105" s="153"/>
      <c r="AC105" s="153"/>
      <c r="AD105" s="153"/>
      <c r="AE105" s="153"/>
      <c r="AF105" s="153"/>
      <c r="AG105" s="153" t="s">
        <v>136</v>
      </c>
      <c r="AH105" s="153">
        <v>0</v>
      </c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outlineLevel="1">
      <c r="A106" s="160"/>
      <c r="B106" s="161"/>
      <c r="C106" s="193" t="s">
        <v>245</v>
      </c>
      <c r="D106" s="165"/>
      <c r="E106" s="166">
        <v>1.554</v>
      </c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53"/>
      <c r="Z106" s="153"/>
      <c r="AA106" s="153"/>
      <c r="AB106" s="153"/>
      <c r="AC106" s="153"/>
      <c r="AD106" s="153"/>
      <c r="AE106" s="153"/>
      <c r="AF106" s="153"/>
      <c r="AG106" s="153" t="s">
        <v>136</v>
      </c>
      <c r="AH106" s="153">
        <v>0</v>
      </c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</row>
    <row r="107" spans="1:60" outlineLevel="1">
      <c r="A107" s="160"/>
      <c r="B107" s="161"/>
      <c r="C107" s="193" t="s">
        <v>246</v>
      </c>
      <c r="D107" s="165"/>
      <c r="E107" s="166">
        <v>1.74</v>
      </c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53"/>
      <c r="Z107" s="153"/>
      <c r="AA107" s="153"/>
      <c r="AB107" s="153"/>
      <c r="AC107" s="153"/>
      <c r="AD107" s="153"/>
      <c r="AE107" s="153"/>
      <c r="AF107" s="153"/>
      <c r="AG107" s="153" t="s">
        <v>136</v>
      </c>
      <c r="AH107" s="153">
        <v>0</v>
      </c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outlineLevel="1">
      <c r="A108" s="160"/>
      <c r="B108" s="161"/>
      <c r="C108" s="193" t="s">
        <v>162</v>
      </c>
      <c r="D108" s="165"/>
      <c r="E108" s="166">
        <v>2.1</v>
      </c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53"/>
      <c r="Z108" s="153"/>
      <c r="AA108" s="153"/>
      <c r="AB108" s="153"/>
      <c r="AC108" s="153"/>
      <c r="AD108" s="153"/>
      <c r="AE108" s="153"/>
      <c r="AF108" s="153"/>
      <c r="AG108" s="153" t="s">
        <v>136</v>
      </c>
      <c r="AH108" s="153">
        <v>0</v>
      </c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60" outlineLevel="1">
      <c r="A109" s="160"/>
      <c r="B109" s="161"/>
      <c r="C109" s="193" t="s">
        <v>247</v>
      </c>
      <c r="D109" s="165"/>
      <c r="E109" s="166">
        <v>7</v>
      </c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53"/>
      <c r="Z109" s="153"/>
      <c r="AA109" s="153"/>
      <c r="AB109" s="153"/>
      <c r="AC109" s="153"/>
      <c r="AD109" s="153"/>
      <c r="AE109" s="153"/>
      <c r="AF109" s="153"/>
      <c r="AG109" s="153" t="s">
        <v>136</v>
      </c>
      <c r="AH109" s="153">
        <v>0</v>
      </c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60" outlineLevel="1">
      <c r="A110" s="160"/>
      <c r="B110" s="161"/>
      <c r="C110" s="193" t="s">
        <v>165</v>
      </c>
      <c r="D110" s="165"/>
      <c r="E110" s="166">
        <v>3.5445000000000002</v>
      </c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53"/>
      <c r="Z110" s="153"/>
      <c r="AA110" s="153"/>
      <c r="AB110" s="153"/>
      <c r="AC110" s="153"/>
      <c r="AD110" s="153"/>
      <c r="AE110" s="153"/>
      <c r="AF110" s="153"/>
      <c r="AG110" s="153" t="s">
        <v>136</v>
      </c>
      <c r="AH110" s="153">
        <v>0</v>
      </c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outlineLevel="1">
      <c r="A111" s="160"/>
      <c r="B111" s="161"/>
      <c r="C111" s="193" t="s">
        <v>166</v>
      </c>
      <c r="D111" s="165"/>
      <c r="E111" s="166">
        <v>3.8250000000000002</v>
      </c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53"/>
      <c r="Z111" s="153"/>
      <c r="AA111" s="153"/>
      <c r="AB111" s="153"/>
      <c r="AC111" s="153"/>
      <c r="AD111" s="153"/>
      <c r="AE111" s="153"/>
      <c r="AF111" s="153"/>
      <c r="AG111" s="153" t="s">
        <v>136</v>
      </c>
      <c r="AH111" s="153">
        <v>0</v>
      </c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</row>
    <row r="112" spans="1:60" outlineLevel="1">
      <c r="A112" s="174">
        <v>15</v>
      </c>
      <c r="B112" s="175" t="s">
        <v>248</v>
      </c>
      <c r="C112" s="192" t="s">
        <v>249</v>
      </c>
      <c r="D112" s="176" t="s">
        <v>169</v>
      </c>
      <c r="E112" s="177">
        <v>17</v>
      </c>
      <c r="F112" s="178"/>
      <c r="G112" s="179">
        <f>ROUND(E112*F112,2)</f>
        <v>0</v>
      </c>
      <c r="H112" s="178"/>
      <c r="I112" s="179">
        <f>ROUND(E112*H112,2)</f>
        <v>0</v>
      </c>
      <c r="J112" s="178"/>
      <c r="K112" s="179">
        <f>ROUND(E112*J112,2)</f>
        <v>0</v>
      </c>
      <c r="L112" s="179">
        <v>21</v>
      </c>
      <c r="M112" s="179">
        <f>G112*(1+L112/100)</f>
        <v>0</v>
      </c>
      <c r="N112" s="179">
        <v>0</v>
      </c>
      <c r="O112" s="179">
        <f>ROUND(E112*N112,2)</f>
        <v>0</v>
      </c>
      <c r="P112" s="179">
        <v>0.12266000000000001</v>
      </c>
      <c r="Q112" s="179">
        <f>ROUND(E112*P112,2)</f>
        <v>2.09</v>
      </c>
      <c r="R112" s="179"/>
      <c r="S112" s="179" t="s">
        <v>219</v>
      </c>
      <c r="T112" s="180" t="s">
        <v>130</v>
      </c>
      <c r="U112" s="163">
        <v>7.1</v>
      </c>
      <c r="V112" s="163">
        <f>ROUND(E112*U112,2)</f>
        <v>120.7</v>
      </c>
      <c r="W112" s="163"/>
      <c r="X112" s="163" t="s">
        <v>131</v>
      </c>
      <c r="Y112" s="153"/>
      <c r="Z112" s="153"/>
      <c r="AA112" s="153"/>
      <c r="AB112" s="153"/>
      <c r="AC112" s="153"/>
      <c r="AD112" s="153"/>
      <c r="AE112" s="153"/>
      <c r="AF112" s="153"/>
      <c r="AG112" s="153" t="s">
        <v>132</v>
      </c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60" outlineLevel="1">
      <c r="A113" s="160"/>
      <c r="B113" s="161"/>
      <c r="C113" s="193" t="s">
        <v>250</v>
      </c>
      <c r="D113" s="165"/>
      <c r="E113" s="166">
        <v>12</v>
      </c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53"/>
      <c r="Z113" s="153"/>
      <c r="AA113" s="153"/>
      <c r="AB113" s="153"/>
      <c r="AC113" s="153"/>
      <c r="AD113" s="153"/>
      <c r="AE113" s="153"/>
      <c r="AF113" s="153"/>
      <c r="AG113" s="153" t="s">
        <v>136</v>
      </c>
      <c r="AH113" s="153">
        <v>0</v>
      </c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</row>
    <row r="114" spans="1:60" outlineLevel="1">
      <c r="A114" s="160"/>
      <c r="B114" s="161"/>
      <c r="C114" s="193" t="s">
        <v>251</v>
      </c>
      <c r="D114" s="165"/>
      <c r="E114" s="166">
        <v>5</v>
      </c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53"/>
      <c r="Z114" s="153"/>
      <c r="AA114" s="153"/>
      <c r="AB114" s="153"/>
      <c r="AC114" s="153"/>
      <c r="AD114" s="153"/>
      <c r="AE114" s="153"/>
      <c r="AF114" s="153"/>
      <c r="AG114" s="153" t="s">
        <v>136</v>
      </c>
      <c r="AH114" s="153">
        <v>0</v>
      </c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ht="22.5" outlineLevel="1">
      <c r="A115" s="174">
        <v>16</v>
      </c>
      <c r="B115" s="175" t="s">
        <v>252</v>
      </c>
      <c r="C115" s="192" t="s">
        <v>253</v>
      </c>
      <c r="D115" s="176" t="s">
        <v>169</v>
      </c>
      <c r="E115" s="177">
        <v>52</v>
      </c>
      <c r="F115" s="178"/>
      <c r="G115" s="179">
        <f>ROUND(E115*F115,2)</f>
        <v>0</v>
      </c>
      <c r="H115" s="178"/>
      <c r="I115" s="179">
        <f>ROUND(E115*H115,2)</f>
        <v>0</v>
      </c>
      <c r="J115" s="178"/>
      <c r="K115" s="179">
        <f>ROUND(E115*J115,2)</f>
        <v>0</v>
      </c>
      <c r="L115" s="179">
        <v>21</v>
      </c>
      <c r="M115" s="179">
        <f>G115*(1+L115/100)</f>
        <v>0</v>
      </c>
      <c r="N115" s="179">
        <v>4.8999999999999998E-4</v>
      </c>
      <c r="O115" s="179">
        <f>ROUND(E115*N115,2)</f>
        <v>0.03</v>
      </c>
      <c r="P115" s="179">
        <v>1.2999999999999999E-2</v>
      </c>
      <c r="Q115" s="179">
        <f>ROUND(E115*P115,2)</f>
        <v>0.68</v>
      </c>
      <c r="R115" s="179" t="s">
        <v>244</v>
      </c>
      <c r="S115" s="179" t="s">
        <v>130</v>
      </c>
      <c r="T115" s="180" t="s">
        <v>130</v>
      </c>
      <c r="U115" s="163">
        <v>0.3</v>
      </c>
      <c r="V115" s="163">
        <f>ROUND(E115*U115,2)</f>
        <v>15.6</v>
      </c>
      <c r="W115" s="163"/>
      <c r="X115" s="163" t="s">
        <v>131</v>
      </c>
      <c r="Y115" s="153"/>
      <c r="Z115" s="153"/>
      <c r="AA115" s="153"/>
      <c r="AB115" s="153"/>
      <c r="AC115" s="153"/>
      <c r="AD115" s="153"/>
      <c r="AE115" s="153"/>
      <c r="AF115" s="153"/>
      <c r="AG115" s="153" t="s">
        <v>132</v>
      </c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</row>
    <row r="116" spans="1:60" outlineLevel="1">
      <c r="A116" s="160"/>
      <c r="B116" s="161"/>
      <c r="C116" s="255" t="s">
        <v>254</v>
      </c>
      <c r="D116" s="256"/>
      <c r="E116" s="256"/>
      <c r="F116" s="256"/>
      <c r="G116" s="256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  <c r="Y116" s="153"/>
      <c r="Z116" s="153"/>
      <c r="AA116" s="153"/>
      <c r="AB116" s="153"/>
      <c r="AC116" s="153"/>
      <c r="AD116" s="153"/>
      <c r="AE116" s="153"/>
      <c r="AF116" s="153"/>
      <c r="AG116" s="153" t="s">
        <v>172</v>
      </c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</row>
    <row r="117" spans="1:60" outlineLevel="1">
      <c r="A117" s="160"/>
      <c r="B117" s="161"/>
      <c r="C117" s="193" t="s">
        <v>255</v>
      </c>
      <c r="D117" s="165"/>
      <c r="E117" s="166">
        <v>52</v>
      </c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 s="153"/>
      <c r="Z117" s="153"/>
      <c r="AA117" s="153"/>
      <c r="AB117" s="153"/>
      <c r="AC117" s="153"/>
      <c r="AD117" s="153"/>
      <c r="AE117" s="153"/>
      <c r="AF117" s="153"/>
      <c r="AG117" s="153" t="s">
        <v>136</v>
      </c>
      <c r="AH117" s="153">
        <v>0</v>
      </c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</row>
    <row r="118" spans="1:60" outlineLevel="1">
      <c r="A118" s="174">
        <v>17</v>
      </c>
      <c r="B118" s="175" t="s">
        <v>256</v>
      </c>
      <c r="C118" s="192" t="s">
        <v>257</v>
      </c>
      <c r="D118" s="176" t="s">
        <v>152</v>
      </c>
      <c r="E118" s="177">
        <v>5</v>
      </c>
      <c r="F118" s="178"/>
      <c r="G118" s="179">
        <f>ROUND(E118*F118,2)</f>
        <v>0</v>
      </c>
      <c r="H118" s="178"/>
      <c r="I118" s="179">
        <f>ROUND(E118*H118,2)</f>
        <v>0</v>
      </c>
      <c r="J118" s="178"/>
      <c r="K118" s="179">
        <f>ROUND(E118*J118,2)</f>
        <v>0</v>
      </c>
      <c r="L118" s="179">
        <v>21</v>
      </c>
      <c r="M118" s="179">
        <f>G118*(1+L118/100)</f>
        <v>0</v>
      </c>
      <c r="N118" s="179">
        <v>0</v>
      </c>
      <c r="O118" s="179">
        <f>ROUND(E118*N118,2)</f>
        <v>0</v>
      </c>
      <c r="P118" s="179">
        <v>0.02</v>
      </c>
      <c r="Q118" s="179">
        <f>ROUND(E118*P118,2)</f>
        <v>0.1</v>
      </c>
      <c r="R118" s="179" t="s">
        <v>244</v>
      </c>
      <c r="S118" s="179" t="s">
        <v>130</v>
      </c>
      <c r="T118" s="180" t="s">
        <v>130</v>
      </c>
      <c r="U118" s="163">
        <v>0.24</v>
      </c>
      <c r="V118" s="163">
        <f>ROUND(E118*U118,2)</f>
        <v>1.2</v>
      </c>
      <c r="W118" s="163"/>
      <c r="X118" s="163" t="s">
        <v>131</v>
      </c>
      <c r="Y118" s="153"/>
      <c r="Z118" s="153"/>
      <c r="AA118" s="153"/>
      <c r="AB118" s="153"/>
      <c r="AC118" s="153"/>
      <c r="AD118" s="153"/>
      <c r="AE118" s="153"/>
      <c r="AF118" s="153"/>
      <c r="AG118" s="153" t="s">
        <v>132</v>
      </c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</row>
    <row r="119" spans="1:60" outlineLevel="1">
      <c r="A119" s="160"/>
      <c r="B119" s="161"/>
      <c r="C119" s="257" t="s">
        <v>258</v>
      </c>
      <c r="D119" s="258"/>
      <c r="E119" s="258"/>
      <c r="F119" s="258"/>
      <c r="G119" s="258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53"/>
      <c r="Z119" s="153"/>
      <c r="AA119" s="153"/>
      <c r="AB119" s="153"/>
      <c r="AC119" s="153"/>
      <c r="AD119" s="153"/>
      <c r="AE119" s="153"/>
      <c r="AF119" s="153"/>
      <c r="AG119" s="153" t="s">
        <v>134</v>
      </c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</row>
    <row r="120" spans="1:60" outlineLevel="1">
      <c r="A120" s="160"/>
      <c r="B120" s="161"/>
      <c r="C120" s="193" t="s">
        <v>259</v>
      </c>
      <c r="D120" s="165"/>
      <c r="E120" s="166">
        <v>5</v>
      </c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53"/>
      <c r="Z120" s="153"/>
      <c r="AA120" s="153"/>
      <c r="AB120" s="153"/>
      <c r="AC120" s="153"/>
      <c r="AD120" s="153"/>
      <c r="AE120" s="153"/>
      <c r="AF120" s="153"/>
      <c r="AG120" s="153" t="s">
        <v>136</v>
      </c>
      <c r="AH120" s="153">
        <v>0</v>
      </c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</row>
    <row r="121" spans="1:60" ht="22.5" outlineLevel="1">
      <c r="A121" s="174">
        <v>18</v>
      </c>
      <c r="B121" s="175" t="s">
        <v>260</v>
      </c>
      <c r="C121" s="192" t="s">
        <v>261</v>
      </c>
      <c r="D121" s="176" t="s">
        <v>152</v>
      </c>
      <c r="E121" s="177">
        <v>6.6479999999999997</v>
      </c>
      <c r="F121" s="178"/>
      <c r="G121" s="179">
        <f>ROUND(E121*F121,2)</f>
        <v>0</v>
      </c>
      <c r="H121" s="178"/>
      <c r="I121" s="179">
        <f>ROUND(E121*H121,2)</f>
        <v>0</v>
      </c>
      <c r="J121" s="178"/>
      <c r="K121" s="179">
        <f>ROUND(E121*J121,2)</f>
        <v>0</v>
      </c>
      <c r="L121" s="179">
        <v>21</v>
      </c>
      <c r="M121" s="179">
        <f>G121*(1+L121/100)</f>
        <v>0</v>
      </c>
      <c r="N121" s="179">
        <v>3.3E-4</v>
      </c>
      <c r="O121" s="179">
        <f>ROUND(E121*N121,2)</f>
        <v>0</v>
      </c>
      <c r="P121" s="179">
        <v>1.183E-2</v>
      </c>
      <c r="Q121" s="179">
        <f>ROUND(E121*P121,2)</f>
        <v>0.08</v>
      </c>
      <c r="R121" s="179" t="s">
        <v>244</v>
      </c>
      <c r="S121" s="179" t="s">
        <v>130</v>
      </c>
      <c r="T121" s="180" t="s">
        <v>130</v>
      </c>
      <c r="U121" s="163">
        <v>0.34599999999999997</v>
      </c>
      <c r="V121" s="163">
        <f>ROUND(E121*U121,2)</f>
        <v>2.2999999999999998</v>
      </c>
      <c r="W121" s="163"/>
      <c r="X121" s="163" t="s">
        <v>131</v>
      </c>
      <c r="Y121" s="153"/>
      <c r="Z121" s="153"/>
      <c r="AA121" s="153"/>
      <c r="AB121" s="153"/>
      <c r="AC121" s="153"/>
      <c r="AD121" s="153"/>
      <c r="AE121" s="153"/>
      <c r="AF121" s="153"/>
      <c r="AG121" s="153" t="s">
        <v>132</v>
      </c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</row>
    <row r="122" spans="1:60" outlineLevel="1">
      <c r="A122" s="160"/>
      <c r="B122" s="161"/>
      <c r="C122" s="193" t="s">
        <v>189</v>
      </c>
      <c r="D122" s="165"/>
      <c r="E122" s="166">
        <v>4.4640000000000004</v>
      </c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53"/>
      <c r="Z122" s="153"/>
      <c r="AA122" s="153"/>
      <c r="AB122" s="153"/>
      <c r="AC122" s="153"/>
      <c r="AD122" s="153"/>
      <c r="AE122" s="153"/>
      <c r="AF122" s="153"/>
      <c r="AG122" s="153" t="s">
        <v>136</v>
      </c>
      <c r="AH122" s="153">
        <v>0</v>
      </c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</row>
    <row r="123" spans="1:60" outlineLevel="1">
      <c r="A123" s="160"/>
      <c r="B123" s="161"/>
      <c r="C123" s="193" t="s">
        <v>190</v>
      </c>
      <c r="D123" s="165"/>
      <c r="E123" s="166">
        <v>2.1840000000000002</v>
      </c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53"/>
      <c r="Z123" s="153"/>
      <c r="AA123" s="153"/>
      <c r="AB123" s="153"/>
      <c r="AC123" s="153"/>
      <c r="AD123" s="153"/>
      <c r="AE123" s="153"/>
      <c r="AF123" s="153"/>
      <c r="AG123" s="153" t="s">
        <v>136</v>
      </c>
      <c r="AH123" s="153">
        <v>0</v>
      </c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</row>
    <row r="124" spans="1:60" ht="33.75" outlineLevel="1">
      <c r="A124" s="174">
        <v>19</v>
      </c>
      <c r="B124" s="175" t="s">
        <v>262</v>
      </c>
      <c r="C124" s="192" t="s">
        <v>263</v>
      </c>
      <c r="D124" s="176" t="s">
        <v>169</v>
      </c>
      <c r="E124" s="177">
        <v>17</v>
      </c>
      <c r="F124" s="178"/>
      <c r="G124" s="179">
        <f>ROUND(E124*F124,2)</f>
        <v>0</v>
      </c>
      <c r="H124" s="178"/>
      <c r="I124" s="179">
        <f>ROUND(E124*H124,2)</f>
        <v>0</v>
      </c>
      <c r="J124" s="178"/>
      <c r="K124" s="179">
        <f>ROUND(E124*J124,2)</f>
        <v>0</v>
      </c>
      <c r="L124" s="179">
        <v>21</v>
      </c>
      <c r="M124" s="179">
        <f>G124*(1+L124/100)</f>
        <v>0</v>
      </c>
      <c r="N124" s="179">
        <v>1.8069999999999999E-2</v>
      </c>
      <c r="O124" s="179">
        <f>ROUND(E124*N124,2)</f>
        <v>0.31</v>
      </c>
      <c r="P124" s="179">
        <v>0</v>
      </c>
      <c r="Q124" s="179">
        <f>ROUND(E124*P124,2)</f>
        <v>0</v>
      </c>
      <c r="R124" s="179" t="s">
        <v>244</v>
      </c>
      <c r="S124" s="179" t="s">
        <v>130</v>
      </c>
      <c r="T124" s="180" t="s">
        <v>130</v>
      </c>
      <c r="U124" s="163">
        <v>0.59</v>
      </c>
      <c r="V124" s="163">
        <f>ROUND(E124*U124,2)</f>
        <v>10.029999999999999</v>
      </c>
      <c r="W124" s="163"/>
      <c r="X124" s="163" t="s">
        <v>131</v>
      </c>
      <c r="Y124" s="153"/>
      <c r="Z124" s="153"/>
      <c r="AA124" s="153"/>
      <c r="AB124" s="153"/>
      <c r="AC124" s="153"/>
      <c r="AD124" s="153"/>
      <c r="AE124" s="153"/>
      <c r="AF124" s="153"/>
      <c r="AG124" s="153" t="s">
        <v>132</v>
      </c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</row>
    <row r="125" spans="1:60" outlineLevel="1">
      <c r="A125" s="160"/>
      <c r="B125" s="161"/>
      <c r="C125" s="193" t="s">
        <v>264</v>
      </c>
      <c r="D125" s="165"/>
      <c r="E125" s="166">
        <v>17</v>
      </c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  <c r="Y125" s="153"/>
      <c r="Z125" s="153"/>
      <c r="AA125" s="153"/>
      <c r="AB125" s="153"/>
      <c r="AC125" s="153"/>
      <c r="AD125" s="153"/>
      <c r="AE125" s="153"/>
      <c r="AF125" s="153"/>
      <c r="AG125" s="153" t="s">
        <v>136</v>
      </c>
      <c r="AH125" s="153">
        <v>0</v>
      </c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</row>
    <row r="126" spans="1:60" ht="22.5" outlineLevel="1">
      <c r="A126" s="174">
        <v>20</v>
      </c>
      <c r="B126" s="175" t="s">
        <v>265</v>
      </c>
      <c r="C126" s="192" t="s">
        <v>266</v>
      </c>
      <c r="D126" s="176" t="s">
        <v>193</v>
      </c>
      <c r="E126" s="177">
        <v>4</v>
      </c>
      <c r="F126" s="178"/>
      <c r="G126" s="179">
        <f>ROUND(E126*F126,2)</f>
        <v>0</v>
      </c>
      <c r="H126" s="178"/>
      <c r="I126" s="179">
        <f>ROUND(E126*H126,2)</f>
        <v>0</v>
      </c>
      <c r="J126" s="178"/>
      <c r="K126" s="179">
        <f>ROUND(E126*J126,2)</f>
        <v>0</v>
      </c>
      <c r="L126" s="179">
        <v>21</v>
      </c>
      <c r="M126" s="179">
        <f>G126*(1+L126/100)</f>
        <v>0</v>
      </c>
      <c r="N126" s="179">
        <v>3.4000000000000002E-4</v>
      </c>
      <c r="O126" s="179">
        <f>ROUND(E126*N126,2)</f>
        <v>0</v>
      </c>
      <c r="P126" s="179">
        <v>3.4000000000000002E-2</v>
      </c>
      <c r="Q126" s="179">
        <f>ROUND(E126*P126,2)</f>
        <v>0.14000000000000001</v>
      </c>
      <c r="R126" s="179" t="s">
        <v>244</v>
      </c>
      <c r="S126" s="179" t="s">
        <v>130</v>
      </c>
      <c r="T126" s="180" t="s">
        <v>130</v>
      </c>
      <c r="U126" s="163">
        <v>1.087</v>
      </c>
      <c r="V126" s="163">
        <f>ROUND(E126*U126,2)</f>
        <v>4.3499999999999996</v>
      </c>
      <c r="W126" s="163"/>
      <c r="X126" s="163" t="s">
        <v>131</v>
      </c>
      <c r="Y126" s="153"/>
      <c r="Z126" s="153"/>
      <c r="AA126" s="153"/>
      <c r="AB126" s="153"/>
      <c r="AC126" s="153"/>
      <c r="AD126" s="153"/>
      <c r="AE126" s="153"/>
      <c r="AF126" s="153"/>
      <c r="AG126" s="153" t="s">
        <v>132</v>
      </c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</row>
    <row r="127" spans="1:60" outlineLevel="1">
      <c r="A127" s="160"/>
      <c r="B127" s="161"/>
      <c r="C127" s="257" t="s">
        <v>267</v>
      </c>
      <c r="D127" s="258"/>
      <c r="E127" s="258"/>
      <c r="F127" s="258"/>
      <c r="G127" s="258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  <c r="R127" s="163"/>
      <c r="S127" s="163"/>
      <c r="T127" s="163"/>
      <c r="U127" s="163"/>
      <c r="V127" s="163"/>
      <c r="W127" s="163"/>
      <c r="X127" s="163"/>
      <c r="Y127" s="153"/>
      <c r="Z127" s="153"/>
      <c r="AA127" s="153"/>
      <c r="AB127" s="153"/>
      <c r="AC127" s="153"/>
      <c r="AD127" s="153"/>
      <c r="AE127" s="153"/>
      <c r="AF127" s="153"/>
      <c r="AG127" s="153" t="s">
        <v>134</v>
      </c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</row>
    <row r="128" spans="1:60" outlineLevel="1">
      <c r="A128" s="160"/>
      <c r="B128" s="161"/>
      <c r="C128" s="259" t="s">
        <v>254</v>
      </c>
      <c r="D128" s="260"/>
      <c r="E128" s="260"/>
      <c r="F128" s="260"/>
      <c r="G128" s="260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  <c r="Y128" s="153"/>
      <c r="Z128" s="153"/>
      <c r="AA128" s="153"/>
      <c r="AB128" s="153"/>
      <c r="AC128" s="153"/>
      <c r="AD128" s="153"/>
      <c r="AE128" s="153"/>
      <c r="AF128" s="153"/>
      <c r="AG128" s="153" t="s">
        <v>172</v>
      </c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153"/>
      <c r="AV128" s="153"/>
      <c r="AW128" s="153"/>
      <c r="AX128" s="153"/>
      <c r="AY128" s="153"/>
      <c r="AZ128" s="153"/>
      <c r="BA128" s="153"/>
      <c r="BB128" s="153"/>
      <c r="BC128" s="153"/>
      <c r="BD128" s="153"/>
      <c r="BE128" s="153"/>
      <c r="BF128" s="153"/>
      <c r="BG128" s="153"/>
      <c r="BH128" s="153"/>
    </row>
    <row r="129" spans="1:60" outlineLevel="1">
      <c r="A129" s="160"/>
      <c r="B129" s="161"/>
      <c r="C129" s="193" t="s">
        <v>268</v>
      </c>
      <c r="D129" s="165"/>
      <c r="E129" s="166">
        <v>2</v>
      </c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53"/>
      <c r="Z129" s="153"/>
      <c r="AA129" s="153"/>
      <c r="AB129" s="153"/>
      <c r="AC129" s="153"/>
      <c r="AD129" s="153"/>
      <c r="AE129" s="153"/>
      <c r="AF129" s="153"/>
      <c r="AG129" s="153" t="s">
        <v>136</v>
      </c>
      <c r="AH129" s="153">
        <v>0</v>
      </c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  <c r="BG129" s="153"/>
      <c r="BH129" s="153"/>
    </row>
    <row r="130" spans="1:60" outlineLevel="1">
      <c r="A130" s="160"/>
      <c r="B130" s="161"/>
      <c r="C130" s="193" t="s">
        <v>269</v>
      </c>
      <c r="D130" s="165"/>
      <c r="E130" s="166">
        <v>1</v>
      </c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  <c r="Y130" s="153"/>
      <c r="Z130" s="153"/>
      <c r="AA130" s="153"/>
      <c r="AB130" s="153"/>
      <c r="AC130" s="153"/>
      <c r="AD130" s="153"/>
      <c r="AE130" s="153"/>
      <c r="AF130" s="153"/>
      <c r="AG130" s="153" t="s">
        <v>136</v>
      </c>
      <c r="AH130" s="153">
        <v>0</v>
      </c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  <c r="BG130" s="153"/>
      <c r="BH130" s="153"/>
    </row>
    <row r="131" spans="1:60" outlineLevel="1">
      <c r="A131" s="160"/>
      <c r="B131" s="161"/>
      <c r="C131" s="193" t="s">
        <v>270</v>
      </c>
      <c r="D131" s="165"/>
      <c r="E131" s="166">
        <v>1</v>
      </c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53"/>
      <c r="Z131" s="153"/>
      <c r="AA131" s="153"/>
      <c r="AB131" s="153"/>
      <c r="AC131" s="153"/>
      <c r="AD131" s="153"/>
      <c r="AE131" s="153"/>
      <c r="AF131" s="153"/>
      <c r="AG131" s="153" t="s">
        <v>136</v>
      </c>
      <c r="AH131" s="153">
        <v>0</v>
      </c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  <c r="BG131" s="153"/>
      <c r="BH131" s="153"/>
    </row>
    <row r="132" spans="1:60" ht="22.5" outlineLevel="1">
      <c r="A132" s="174">
        <v>21</v>
      </c>
      <c r="B132" s="175" t="s">
        <v>271</v>
      </c>
      <c r="C132" s="192" t="s">
        <v>272</v>
      </c>
      <c r="D132" s="176" t="s">
        <v>193</v>
      </c>
      <c r="E132" s="177">
        <v>1</v>
      </c>
      <c r="F132" s="178"/>
      <c r="G132" s="179">
        <f>ROUND(E132*F132,2)</f>
        <v>0</v>
      </c>
      <c r="H132" s="178"/>
      <c r="I132" s="179">
        <f>ROUND(E132*H132,2)</f>
        <v>0</v>
      </c>
      <c r="J132" s="178"/>
      <c r="K132" s="179">
        <f>ROUND(E132*J132,2)</f>
        <v>0</v>
      </c>
      <c r="L132" s="179">
        <v>21</v>
      </c>
      <c r="M132" s="179">
        <f>G132*(1+L132/100)</f>
        <v>0</v>
      </c>
      <c r="N132" s="179">
        <v>3.4000000000000002E-4</v>
      </c>
      <c r="O132" s="179">
        <f>ROUND(E132*N132,2)</f>
        <v>0</v>
      </c>
      <c r="P132" s="179">
        <v>2.8000000000000001E-2</v>
      </c>
      <c r="Q132" s="179">
        <f>ROUND(E132*P132,2)</f>
        <v>0.03</v>
      </c>
      <c r="R132" s="179" t="s">
        <v>244</v>
      </c>
      <c r="S132" s="179" t="s">
        <v>130</v>
      </c>
      <c r="T132" s="180" t="s">
        <v>130</v>
      </c>
      <c r="U132" s="163">
        <v>0.28999999999999998</v>
      </c>
      <c r="V132" s="163">
        <f>ROUND(E132*U132,2)</f>
        <v>0.28999999999999998</v>
      </c>
      <c r="W132" s="163"/>
      <c r="X132" s="163" t="s">
        <v>131</v>
      </c>
      <c r="Y132" s="153"/>
      <c r="Z132" s="153"/>
      <c r="AA132" s="153"/>
      <c r="AB132" s="153"/>
      <c r="AC132" s="153"/>
      <c r="AD132" s="153"/>
      <c r="AE132" s="153"/>
      <c r="AF132" s="153"/>
      <c r="AG132" s="153" t="s">
        <v>132</v>
      </c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  <c r="BG132" s="153"/>
      <c r="BH132" s="153"/>
    </row>
    <row r="133" spans="1:60" outlineLevel="1">
      <c r="A133" s="160"/>
      <c r="B133" s="161"/>
      <c r="C133" s="257" t="s">
        <v>273</v>
      </c>
      <c r="D133" s="258"/>
      <c r="E133" s="258"/>
      <c r="F133" s="258"/>
      <c r="G133" s="258"/>
      <c r="H133" s="163"/>
      <c r="I133" s="163"/>
      <c r="J133" s="163"/>
      <c r="K133" s="163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3"/>
      <c r="X133" s="163"/>
      <c r="Y133" s="153"/>
      <c r="Z133" s="153"/>
      <c r="AA133" s="153"/>
      <c r="AB133" s="153"/>
      <c r="AC133" s="153"/>
      <c r="AD133" s="153"/>
      <c r="AE133" s="153"/>
      <c r="AF133" s="153"/>
      <c r="AG133" s="153" t="s">
        <v>134</v>
      </c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</row>
    <row r="134" spans="1:60" outlineLevel="1">
      <c r="A134" s="160"/>
      <c r="B134" s="161"/>
      <c r="C134" s="259" t="s">
        <v>254</v>
      </c>
      <c r="D134" s="260"/>
      <c r="E134" s="260"/>
      <c r="F134" s="260"/>
      <c r="G134" s="260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  <c r="Y134" s="153"/>
      <c r="Z134" s="153"/>
      <c r="AA134" s="153"/>
      <c r="AB134" s="153"/>
      <c r="AC134" s="153"/>
      <c r="AD134" s="153"/>
      <c r="AE134" s="153"/>
      <c r="AF134" s="153"/>
      <c r="AG134" s="153" t="s">
        <v>172</v>
      </c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  <c r="BG134" s="153"/>
      <c r="BH134" s="153"/>
    </row>
    <row r="135" spans="1:60" outlineLevel="1">
      <c r="A135" s="160"/>
      <c r="B135" s="161"/>
      <c r="C135" s="193" t="s">
        <v>274</v>
      </c>
      <c r="D135" s="165"/>
      <c r="E135" s="166">
        <v>1</v>
      </c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63"/>
      <c r="Q135" s="163"/>
      <c r="R135" s="163"/>
      <c r="S135" s="163"/>
      <c r="T135" s="163"/>
      <c r="U135" s="163"/>
      <c r="V135" s="163"/>
      <c r="W135" s="163"/>
      <c r="X135" s="163"/>
      <c r="Y135" s="153"/>
      <c r="Z135" s="153"/>
      <c r="AA135" s="153"/>
      <c r="AB135" s="153"/>
      <c r="AC135" s="153"/>
      <c r="AD135" s="153"/>
      <c r="AE135" s="153"/>
      <c r="AF135" s="153"/>
      <c r="AG135" s="153" t="s">
        <v>136</v>
      </c>
      <c r="AH135" s="153">
        <v>0</v>
      </c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</row>
    <row r="136" spans="1:60" ht="22.5" outlineLevel="1">
      <c r="A136" s="174">
        <v>22</v>
      </c>
      <c r="B136" s="175" t="s">
        <v>265</v>
      </c>
      <c r="C136" s="192" t="s">
        <v>266</v>
      </c>
      <c r="D136" s="176" t="s">
        <v>193</v>
      </c>
      <c r="E136" s="177">
        <v>3</v>
      </c>
      <c r="F136" s="178"/>
      <c r="G136" s="179">
        <f>ROUND(E136*F136,2)</f>
        <v>0</v>
      </c>
      <c r="H136" s="178"/>
      <c r="I136" s="179">
        <f>ROUND(E136*H136,2)</f>
        <v>0</v>
      </c>
      <c r="J136" s="178"/>
      <c r="K136" s="179">
        <f>ROUND(E136*J136,2)</f>
        <v>0</v>
      </c>
      <c r="L136" s="179">
        <v>21</v>
      </c>
      <c r="M136" s="179">
        <f>G136*(1+L136/100)</f>
        <v>0</v>
      </c>
      <c r="N136" s="179">
        <v>3.4000000000000002E-4</v>
      </c>
      <c r="O136" s="179">
        <f>ROUND(E136*N136,2)</f>
        <v>0</v>
      </c>
      <c r="P136" s="179">
        <v>3.4000000000000002E-2</v>
      </c>
      <c r="Q136" s="179">
        <f>ROUND(E136*P136,2)</f>
        <v>0.1</v>
      </c>
      <c r="R136" s="179" t="s">
        <v>244</v>
      </c>
      <c r="S136" s="179" t="s">
        <v>130</v>
      </c>
      <c r="T136" s="180" t="s">
        <v>130</v>
      </c>
      <c r="U136" s="163">
        <v>1.087</v>
      </c>
      <c r="V136" s="163">
        <f>ROUND(E136*U136,2)</f>
        <v>3.26</v>
      </c>
      <c r="W136" s="163"/>
      <c r="X136" s="163" t="s">
        <v>131</v>
      </c>
      <c r="Y136" s="153"/>
      <c r="Z136" s="153"/>
      <c r="AA136" s="153"/>
      <c r="AB136" s="153"/>
      <c r="AC136" s="153"/>
      <c r="AD136" s="153"/>
      <c r="AE136" s="153"/>
      <c r="AF136" s="153"/>
      <c r="AG136" s="153" t="s">
        <v>132</v>
      </c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3"/>
      <c r="BH136" s="153"/>
    </row>
    <row r="137" spans="1:60" outlineLevel="1">
      <c r="A137" s="160"/>
      <c r="B137" s="161"/>
      <c r="C137" s="257" t="s">
        <v>267</v>
      </c>
      <c r="D137" s="258"/>
      <c r="E137" s="258"/>
      <c r="F137" s="258"/>
      <c r="G137" s="258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  <c r="Y137" s="153"/>
      <c r="Z137" s="153"/>
      <c r="AA137" s="153"/>
      <c r="AB137" s="153"/>
      <c r="AC137" s="153"/>
      <c r="AD137" s="153"/>
      <c r="AE137" s="153"/>
      <c r="AF137" s="153"/>
      <c r="AG137" s="153" t="s">
        <v>134</v>
      </c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</row>
    <row r="138" spans="1:60" outlineLevel="1">
      <c r="A138" s="160"/>
      <c r="B138" s="161"/>
      <c r="C138" s="259" t="s">
        <v>254</v>
      </c>
      <c r="D138" s="260"/>
      <c r="E138" s="260"/>
      <c r="F138" s="260"/>
      <c r="G138" s="260"/>
      <c r="H138" s="163"/>
      <c r="I138" s="163"/>
      <c r="J138" s="163"/>
      <c r="K138" s="163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  <c r="Y138" s="153"/>
      <c r="Z138" s="153"/>
      <c r="AA138" s="153"/>
      <c r="AB138" s="153"/>
      <c r="AC138" s="153"/>
      <c r="AD138" s="153"/>
      <c r="AE138" s="153"/>
      <c r="AF138" s="153"/>
      <c r="AG138" s="153" t="s">
        <v>172</v>
      </c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</row>
    <row r="139" spans="1:60" ht="22.5" outlineLevel="1">
      <c r="A139" s="174">
        <v>23</v>
      </c>
      <c r="B139" s="175" t="s">
        <v>275</v>
      </c>
      <c r="C139" s="192" t="s">
        <v>276</v>
      </c>
      <c r="D139" s="176" t="s">
        <v>152</v>
      </c>
      <c r="E139" s="177">
        <v>69.7</v>
      </c>
      <c r="F139" s="178"/>
      <c r="G139" s="179">
        <f>ROUND(E139*F139,2)</f>
        <v>0</v>
      </c>
      <c r="H139" s="178"/>
      <c r="I139" s="179">
        <f>ROUND(E139*H139,2)</f>
        <v>0</v>
      </c>
      <c r="J139" s="178"/>
      <c r="K139" s="179">
        <f>ROUND(E139*J139,2)</f>
        <v>0</v>
      </c>
      <c r="L139" s="179">
        <v>21</v>
      </c>
      <c r="M139" s="179">
        <f>G139*(1+L139/100)</f>
        <v>0</v>
      </c>
      <c r="N139" s="179">
        <v>0</v>
      </c>
      <c r="O139" s="179">
        <f>ROUND(E139*N139,2)</f>
        <v>0</v>
      </c>
      <c r="P139" s="179">
        <v>6.8000000000000005E-2</v>
      </c>
      <c r="Q139" s="179">
        <f>ROUND(E139*P139,2)</f>
        <v>4.74</v>
      </c>
      <c r="R139" s="179" t="s">
        <v>244</v>
      </c>
      <c r="S139" s="179" t="s">
        <v>130</v>
      </c>
      <c r="T139" s="180" t="s">
        <v>130</v>
      </c>
      <c r="U139" s="163">
        <v>0.48</v>
      </c>
      <c r="V139" s="163">
        <f>ROUND(E139*U139,2)</f>
        <v>33.46</v>
      </c>
      <c r="W139" s="163"/>
      <c r="X139" s="163" t="s">
        <v>131</v>
      </c>
      <c r="Y139" s="153"/>
      <c r="Z139" s="153"/>
      <c r="AA139" s="153"/>
      <c r="AB139" s="153"/>
      <c r="AC139" s="153"/>
      <c r="AD139" s="153"/>
      <c r="AE139" s="153"/>
      <c r="AF139" s="153"/>
      <c r="AG139" s="153" t="s">
        <v>132</v>
      </c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</row>
    <row r="140" spans="1:60" outlineLevel="1">
      <c r="A140" s="160"/>
      <c r="B140" s="161"/>
      <c r="C140" s="257" t="s">
        <v>277</v>
      </c>
      <c r="D140" s="258"/>
      <c r="E140" s="258"/>
      <c r="F140" s="258"/>
      <c r="G140" s="258"/>
      <c r="H140" s="163"/>
      <c r="I140" s="163"/>
      <c r="J140" s="163"/>
      <c r="K140" s="163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  <c r="Y140" s="153"/>
      <c r="Z140" s="153"/>
      <c r="AA140" s="153"/>
      <c r="AB140" s="153"/>
      <c r="AC140" s="153"/>
      <c r="AD140" s="153"/>
      <c r="AE140" s="153"/>
      <c r="AF140" s="153"/>
      <c r="AG140" s="153" t="s">
        <v>134</v>
      </c>
      <c r="AH140" s="153"/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153"/>
      <c r="AV140" s="153"/>
      <c r="AW140" s="153"/>
      <c r="AX140" s="153"/>
      <c r="AY140" s="153"/>
      <c r="AZ140" s="153"/>
      <c r="BA140" s="153"/>
      <c r="BB140" s="153"/>
      <c r="BC140" s="153"/>
      <c r="BD140" s="153"/>
      <c r="BE140" s="153"/>
      <c r="BF140" s="153"/>
      <c r="BG140" s="153"/>
      <c r="BH140" s="153"/>
    </row>
    <row r="141" spans="1:60" outlineLevel="1">
      <c r="A141" s="160"/>
      <c r="B141" s="161"/>
      <c r="C141" s="193" t="s">
        <v>278</v>
      </c>
      <c r="D141" s="165"/>
      <c r="E141" s="166">
        <v>4</v>
      </c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53"/>
      <c r="Z141" s="153"/>
      <c r="AA141" s="153"/>
      <c r="AB141" s="153"/>
      <c r="AC141" s="153"/>
      <c r="AD141" s="153"/>
      <c r="AE141" s="153"/>
      <c r="AF141" s="153"/>
      <c r="AG141" s="153" t="s">
        <v>136</v>
      </c>
      <c r="AH141" s="153">
        <v>0</v>
      </c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</row>
    <row r="142" spans="1:60" outlineLevel="1">
      <c r="A142" s="160"/>
      <c r="B142" s="161"/>
      <c r="C142" s="193" t="s">
        <v>279</v>
      </c>
      <c r="D142" s="165"/>
      <c r="E142" s="166">
        <v>1</v>
      </c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53"/>
      <c r="Z142" s="153"/>
      <c r="AA142" s="153"/>
      <c r="AB142" s="153"/>
      <c r="AC142" s="153"/>
      <c r="AD142" s="153"/>
      <c r="AE142" s="153"/>
      <c r="AF142" s="153"/>
      <c r="AG142" s="153" t="s">
        <v>136</v>
      </c>
      <c r="AH142" s="153">
        <v>0</v>
      </c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  <c r="BB142" s="153"/>
      <c r="BC142" s="153"/>
      <c r="BD142" s="153"/>
      <c r="BE142" s="153"/>
      <c r="BF142" s="153"/>
      <c r="BG142" s="153"/>
      <c r="BH142" s="153"/>
    </row>
    <row r="143" spans="1:60" outlineLevel="1">
      <c r="A143" s="160"/>
      <c r="B143" s="161"/>
      <c r="C143" s="193" t="s">
        <v>280</v>
      </c>
      <c r="D143" s="165"/>
      <c r="E143" s="166">
        <v>2</v>
      </c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  <c r="Y143" s="153"/>
      <c r="Z143" s="153"/>
      <c r="AA143" s="153"/>
      <c r="AB143" s="153"/>
      <c r="AC143" s="153"/>
      <c r="AD143" s="153"/>
      <c r="AE143" s="153"/>
      <c r="AF143" s="153"/>
      <c r="AG143" s="153" t="s">
        <v>136</v>
      </c>
      <c r="AH143" s="153">
        <v>0</v>
      </c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  <c r="BB143" s="153"/>
      <c r="BC143" s="153"/>
      <c r="BD143" s="153"/>
      <c r="BE143" s="153"/>
      <c r="BF143" s="153"/>
      <c r="BG143" s="153"/>
      <c r="BH143" s="153"/>
    </row>
    <row r="144" spans="1:60" outlineLevel="1">
      <c r="A144" s="160"/>
      <c r="B144" s="161"/>
      <c r="C144" s="193" t="s">
        <v>204</v>
      </c>
      <c r="D144" s="165"/>
      <c r="E144" s="166">
        <v>2</v>
      </c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  <c r="Y144" s="153"/>
      <c r="Z144" s="153"/>
      <c r="AA144" s="153"/>
      <c r="AB144" s="153"/>
      <c r="AC144" s="153"/>
      <c r="AD144" s="153"/>
      <c r="AE144" s="153"/>
      <c r="AF144" s="153"/>
      <c r="AG144" s="153" t="s">
        <v>136</v>
      </c>
      <c r="AH144" s="153">
        <v>0</v>
      </c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  <c r="BG144" s="153"/>
      <c r="BH144" s="153"/>
    </row>
    <row r="145" spans="1:60" outlineLevel="1">
      <c r="A145" s="160"/>
      <c r="B145" s="161"/>
      <c r="C145" s="193" t="s">
        <v>281</v>
      </c>
      <c r="D145" s="165"/>
      <c r="E145" s="166">
        <v>6</v>
      </c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  <c r="Y145" s="153"/>
      <c r="Z145" s="153"/>
      <c r="AA145" s="153"/>
      <c r="AB145" s="153"/>
      <c r="AC145" s="153"/>
      <c r="AD145" s="153"/>
      <c r="AE145" s="153"/>
      <c r="AF145" s="153"/>
      <c r="AG145" s="153" t="s">
        <v>136</v>
      </c>
      <c r="AH145" s="153">
        <v>0</v>
      </c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  <c r="BG145" s="153"/>
      <c r="BH145" s="153"/>
    </row>
    <row r="146" spans="1:60" outlineLevel="1">
      <c r="A146" s="160"/>
      <c r="B146" s="161"/>
      <c r="C146" s="193" t="s">
        <v>208</v>
      </c>
      <c r="D146" s="165"/>
      <c r="E146" s="166">
        <v>1</v>
      </c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53"/>
      <c r="Z146" s="153"/>
      <c r="AA146" s="153"/>
      <c r="AB146" s="153"/>
      <c r="AC146" s="153"/>
      <c r="AD146" s="153"/>
      <c r="AE146" s="153"/>
      <c r="AF146" s="153"/>
      <c r="AG146" s="153" t="s">
        <v>136</v>
      </c>
      <c r="AH146" s="153">
        <v>0</v>
      </c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  <c r="BG146" s="153"/>
      <c r="BH146" s="153"/>
    </row>
    <row r="147" spans="1:60" outlineLevel="1">
      <c r="A147" s="160"/>
      <c r="B147" s="161"/>
      <c r="C147" s="193" t="s">
        <v>223</v>
      </c>
      <c r="D147" s="165"/>
      <c r="E147" s="166">
        <v>10</v>
      </c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53"/>
      <c r="Z147" s="153"/>
      <c r="AA147" s="153"/>
      <c r="AB147" s="153"/>
      <c r="AC147" s="153"/>
      <c r="AD147" s="153"/>
      <c r="AE147" s="153"/>
      <c r="AF147" s="153"/>
      <c r="AG147" s="153" t="s">
        <v>136</v>
      </c>
      <c r="AH147" s="153">
        <v>0</v>
      </c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  <c r="BG147" s="153"/>
      <c r="BH147" s="153"/>
    </row>
    <row r="148" spans="1:60" outlineLevel="1">
      <c r="A148" s="160"/>
      <c r="B148" s="161"/>
      <c r="C148" s="193" t="s">
        <v>282</v>
      </c>
      <c r="D148" s="165"/>
      <c r="E148" s="166">
        <v>4</v>
      </c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  <c r="Y148" s="153"/>
      <c r="Z148" s="153"/>
      <c r="AA148" s="153"/>
      <c r="AB148" s="153"/>
      <c r="AC148" s="153"/>
      <c r="AD148" s="153"/>
      <c r="AE148" s="153"/>
      <c r="AF148" s="153"/>
      <c r="AG148" s="153" t="s">
        <v>136</v>
      </c>
      <c r="AH148" s="153">
        <v>0</v>
      </c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  <c r="BG148" s="153"/>
      <c r="BH148" s="153"/>
    </row>
    <row r="149" spans="1:60" outlineLevel="1">
      <c r="A149" s="160"/>
      <c r="B149" s="161"/>
      <c r="C149" s="193" t="s">
        <v>283</v>
      </c>
      <c r="D149" s="165"/>
      <c r="E149" s="166">
        <v>4</v>
      </c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53"/>
      <c r="Z149" s="153"/>
      <c r="AA149" s="153"/>
      <c r="AB149" s="153"/>
      <c r="AC149" s="153"/>
      <c r="AD149" s="153"/>
      <c r="AE149" s="153"/>
      <c r="AF149" s="153"/>
      <c r="AG149" s="153" t="s">
        <v>136</v>
      </c>
      <c r="AH149" s="153">
        <v>0</v>
      </c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  <c r="BG149" s="153"/>
      <c r="BH149" s="153"/>
    </row>
    <row r="150" spans="1:60" outlineLevel="1">
      <c r="A150" s="160"/>
      <c r="B150" s="161"/>
      <c r="C150" s="193" t="s">
        <v>284</v>
      </c>
      <c r="D150" s="165"/>
      <c r="E150" s="166">
        <v>3</v>
      </c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53"/>
      <c r="Z150" s="153"/>
      <c r="AA150" s="153"/>
      <c r="AB150" s="153"/>
      <c r="AC150" s="153"/>
      <c r="AD150" s="153"/>
      <c r="AE150" s="153"/>
      <c r="AF150" s="153"/>
      <c r="AG150" s="153" t="s">
        <v>136</v>
      </c>
      <c r="AH150" s="153">
        <v>0</v>
      </c>
      <c r="AI150" s="153"/>
      <c r="AJ150" s="153"/>
      <c r="AK150" s="153"/>
      <c r="AL150" s="153"/>
      <c r="AM150" s="153"/>
      <c r="AN150" s="153"/>
      <c r="AO150" s="153"/>
      <c r="AP150" s="153"/>
      <c r="AQ150" s="153"/>
      <c r="AR150" s="153"/>
      <c r="AS150" s="153"/>
      <c r="AT150" s="153"/>
      <c r="AU150" s="153"/>
      <c r="AV150" s="153"/>
      <c r="AW150" s="153"/>
      <c r="AX150" s="153"/>
      <c r="AY150" s="153"/>
      <c r="AZ150" s="153"/>
      <c r="BA150" s="153"/>
      <c r="BB150" s="153"/>
      <c r="BC150" s="153"/>
      <c r="BD150" s="153"/>
      <c r="BE150" s="153"/>
      <c r="BF150" s="153"/>
      <c r="BG150" s="153"/>
      <c r="BH150" s="153"/>
    </row>
    <row r="151" spans="1:60" outlineLevel="1">
      <c r="A151" s="160"/>
      <c r="B151" s="161"/>
      <c r="C151" s="193" t="s">
        <v>285</v>
      </c>
      <c r="D151" s="165"/>
      <c r="E151" s="166">
        <v>1.5</v>
      </c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53"/>
      <c r="Z151" s="153"/>
      <c r="AA151" s="153"/>
      <c r="AB151" s="153"/>
      <c r="AC151" s="153"/>
      <c r="AD151" s="153"/>
      <c r="AE151" s="153"/>
      <c r="AF151" s="153"/>
      <c r="AG151" s="153" t="s">
        <v>136</v>
      </c>
      <c r="AH151" s="153">
        <v>0</v>
      </c>
      <c r="AI151" s="153"/>
      <c r="AJ151" s="153"/>
      <c r="AK151" s="153"/>
      <c r="AL151" s="153"/>
      <c r="AM151" s="153"/>
      <c r="AN151" s="153"/>
      <c r="AO151" s="153"/>
      <c r="AP151" s="153"/>
      <c r="AQ151" s="153"/>
      <c r="AR151" s="153"/>
      <c r="AS151" s="153"/>
      <c r="AT151" s="153"/>
      <c r="AU151" s="153"/>
      <c r="AV151" s="153"/>
      <c r="AW151" s="153"/>
      <c r="AX151" s="153"/>
      <c r="AY151" s="153"/>
      <c r="AZ151" s="153"/>
      <c r="BA151" s="153"/>
      <c r="BB151" s="153"/>
      <c r="BC151" s="153"/>
      <c r="BD151" s="153"/>
      <c r="BE151" s="153"/>
      <c r="BF151" s="153"/>
      <c r="BG151" s="153"/>
      <c r="BH151" s="153"/>
    </row>
    <row r="152" spans="1:60" outlineLevel="1">
      <c r="A152" s="160"/>
      <c r="B152" s="161"/>
      <c r="C152" s="193" t="s">
        <v>286</v>
      </c>
      <c r="D152" s="165"/>
      <c r="E152" s="166">
        <v>3.6</v>
      </c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  <c r="Y152" s="153"/>
      <c r="Z152" s="153"/>
      <c r="AA152" s="153"/>
      <c r="AB152" s="153"/>
      <c r="AC152" s="153"/>
      <c r="AD152" s="153"/>
      <c r="AE152" s="153"/>
      <c r="AF152" s="153"/>
      <c r="AG152" s="153" t="s">
        <v>136</v>
      </c>
      <c r="AH152" s="153">
        <v>0</v>
      </c>
      <c r="AI152" s="153"/>
      <c r="AJ152" s="153"/>
      <c r="AK152" s="153"/>
      <c r="AL152" s="153"/>
      <c r="AM152" s="153"/>
      <c r="AN152" s="153"/>
      <c r="AO152" s="153"/>
      <c r="AP152" s="153"/>
      <c r="AQ152" s="153"/>
      <c r="AR152" s="153"/>
      <c r="AS152" s="153"/>
      <c r="AT152" s="153"/>
      <c r="AU152" s="153"/>
      <c r="AV152" s="153"/>
      <c r="AW152" s="153"/>
      <c r="AX152" s="153"/>
      <c r="AY152" s="153"/>
      <c r="AZ152" s="153"/>
      <c r="BA152" s="153"/>
      <c r="BB152" s="153"/>
      <c r="BC152" s="153"/>
      <c r="BD152" s="153"/>
      <c r="BE152" s="153"/>
      <c r="BF152" s="153"/>
      <c r="BG152" s="153"/>
      <c r="BH152" s="153"/>
    </row>
    <row r="153" spans="1:60" outlineLevel="1">
      <c r="A153" s="160"/>
      <c r="B153" s="161"/>
      <c r="C153" s="193" t="s">
        <v>287</v>
      </c>
      <c r="D153" s="165"/>
      <c r="E153" s="166">
        <v>1.5</v>
      </c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53"/>
      <c r="Z153" s="153"/>
      <c r="AA153" s="153"/>
      <c r="AB153" s="153"/>
      <c r="AC153" s="153"/>
      <c r="AD153" s="153"/>
      <c r="AE153" s="153"/>
      <c r="AF153" s="153"/>
      <c r="AG153" s="153" t="s">
        <v>136</v>
      </c>
      <c r="AH153" s="153">
        <v>0</v>
      </c>
      <c r="AI153" s="153"/>
      <c r="AJ153" s="153"/>
      <c r="AK153" s="153"/>
      <c r="AL153" s="153"/>
      <c r="AM153" s="153"/>
      <c r="AN153" s="153"/>
      <c r="AO153" s="153"/>
      <c r="AP153" s="153"/>
      <c r="AQ153" s="153"/>
      <c r="AR153" s="153"/>
      <c r="AS153" s="153"/>
      <c r="AT153" s="153"/>
      <c r="AU153" s="153"/>
      <c r="AV153" s="153"/>
      <c r="AW153" s="153"/>
      <c r="AX153" s="153"/>
      <c r="AY153" s="153"/>
      <c r="AZ153" s="153"/>
      <c r="BA153" s="153"/>
      <c r="BB153" s="153"/>
      <c r="BC153" s="153"/>
      <c r="BD153" s="153"/>
      <c r="BE153" s="153"/>
      <c r="BF153" s="153"/>
      <c r="BG153" s="153"/>
      <c r="BH153" s="153"/>
    </row>
    <row r="154" spans="1:60" outlineLevel="1">
      <c r="A154" s="160"/>
      <c r="B154" s="161"/>
      <c r="C154" s="193" t="s">
        <v>288</v>
      </c>
      <c r="D154" s="165"/>
      <c r="E154" s="166">
        <v>1.5</v>
      </c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53"/>
      <c r="Z154" s="153"/>
      <c r="AA154" s="153"/>
      <c r="AB154" s="153"/>
      <c r="AC154" s="153"/>
      <c r="AD154" s="153"/>
      <c r="AE154" s="153"/>
      <c r="AF154" s="153"/>
      <c r="AG154" s="153" t="s">
        <v>136</v>
      </c>
      <c r="AH154" s="153">
        <v>0</v>
      </c>
      <c r="AI154" s="153"/>
      <c r="AJ154" s="153"/>
      <c r="AK154" s="153"/>
      <c r="AL154" s="153"/>
      <c r="AM154" s="153"/>
      <c r="AN154" s="153"/>
      <c r="AO154" s="153"/>
      <c r="AP154" s="153"/>
      <c r="AQ154" s="153"/>
      <c r="AR154" s="153"/>
      <c r="AS154" s="153"/>
      <c r="AT154" s="153"/>
      <c r="AU154" s="153"/>
      <c r="AV154" s="153"/>
      <c r="AW154" s="153"/>
      <c r="AX154" s="153"/>
      <c r="AY154" s="153"/>
      <c r="AZ154" s="153"/>
      <c r="BA154" s="153"/>
      <c r="BB154" s="153"/>
      <c r="BC154" s="153"/>
      <c r="BD154" s="153"/>
      <c r="BE154" s="153"/>
      <c r="BF154" s="153"/>
      <c r="BG154" s="153"/>
      <c r="BH154" s="153"/>
    </row>
    <row r="155" spans="1:60" outlineLevel="1">
      <c r="A155" s="160"/>
      <c r="B155" s="161"/>
      <c r="C155" s="193" t="s">
        <v>289</v>
      </c>
      <c r="D155" s="165"/>
      <c r="E155" s="166">
        <v>3</v>
      </c>
      <c r="F155" s="163"/>
      <c r="G155" s="163"/>
      <c r="H155" s="163"/>
      <c r="I155" s="163"/>
      <c r="J155" s="163"/>
      <c r="K155" s="163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  <c r="Y155" s="153"/>
      <c r="Z155" s="153"/>
      <c r="AA155" s="153"/>
      <c r="AB155" s="153"/>
      <c r="AC155" s="153"/>
      <c r="AD155" s="153"/>
      <c r="AE155" s="153"/>
      <c r="AF155" s="153"/>
      <c r="AG155" s="153" t="s">
        <v>136</v>
      </c>
      <c r="AH155" s="153">
        <v>0</v>
      </c>
      <c r="AI155" s="153"/>
      <c r="AJ155" s="153"/>
      <c r="AK155" s="153"/>
      <c r="AL155" s="153"/>
      <c r="AM155" s="153"/>
      <c r="AN155" s="153"/>
      <c r="AO155" s="153"/>
      <c r="AP155" s="153"/>
      <c r="AQ155" s="153"/>
      <c r="AR155" s="153"/>
      <c r="AS155" s="153"/>
      <c r="AT155" s="153"/>
      <c r="AU155" s="153"/>
      <c r="AV155" s="153"/>
      <c r="AW155" s="153"/>
      <c r="AX155" s="153"/>
      <c r="AY155" s="153"/>
      <c r="AZ155" s="153"/>
      <c r="BA155" s="153"/>
      <c r="BB155" s="153"/>
      <c r="BC155" s="153"/>
      <c r="BD155" s="153"/>
      <c r="BE155" s="153"/>
      <c r="BF155" s="153"/>
      <c r="BG155" s="153"/>
      <c r="BH155" s="153"/>
    </row>
    <row r="156" spans="1:60" outlineLevel="1">
      <c r="A156" s="160"/>
      <c r="B156" s="161"/>
      <c r="C156" s="193" t="s">
        <v>290</v>
      </c>
      <c r="D156" s="165"/>
      <c r="E156" s="166">
        <v>6</v>
      </c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53"/>
      <c r="Z156" s="153"/>
      <c r="AA156" s="153"/>
      <c r="AB156" s="153"/>
      <c r="AC156" s="153"/>
      <c r="AD156" s="153"/>
      <c r="AE156" s="153"/>
      <c r="AF156" s="153"/>
      <c r="AG156" s="153" t="s">
        <v>136</v>
      </c>
      <c r="AH156" s="153">
        <v>0</v>
      </c>
      <c r="AI156" s="153"/>
      <c r="AJ156" s="153"/>
      <c r="AK156" s="153"/>
      <c r="AL156" s="153"/>
      <c r="AM156" s="153"/>
      <c r="AN156" s="153"/>
      <c r="AO156" s="153"/>
      <c r="AP156" s="153"/>
      <c r="AQ156" s="153"/>
      <c r="AR156" s="153"/>
      <c r="AS156" s="153"/>
      <c r="AT156" s="153"/>
      <c r="AU156" s="153"/>
      <c r="AV156" s="153"/>
      <c r="AW156" s="153"/>
      <c r="AX156" s="153"/>
      <c r="AY156" s="153"/>
      <c r="AZ156" s="153"/>
      <c r="BA156" s="153"/>
      <c r="BB156" s="153"/>
      <c r="BC156" s="153"/>
      <c r="BD156" s="153"/>
      <c r="BE156" s="153"/>
      <c r="BF156" s="153"/>
      <c r="BG156" s="153"/>
      <c r="BH156" s="153"/>
    </row>
    <row r="157" spans="1:60" outlineLevel="1">
      <c r="A157" s="160"/>
      <c r="B157" s="161"/>
      <c r="C157" s="193" t="s">
        <v>291</v>
      </c>
      <c r="D157" s="165"/>
      <c r="E157" s="166">
        <v>8.5</v>
      </c>
      <c r="F157" s="163"/>
      <c r="G157" s="163"/>
      <c r="H157" s="163"/>
      <c r="I157" s="163"/>
      <c r="J157" s="163"/>
      <c r="K157" s="163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  <c r="Y157" s="153"/>
      <c r="Z157" s="153"/>
      <c r="AA157" s="153"/>
      <c r="AB157" s="153"/>
      <c r="AC157" s="153"/>
      <c r="AD157" s="153"/>
      <c r="AE157" s="153"/>
      <c r="AF157" s="153"/>
      <c r="AG157" s="153" t="s">
        <v>136</v>
      </c>
      <c r="AH157" s="153">
        <v>0</v>
      </c>
      <c r="AI157" s="153"/>
      <c r="AJ157" s="153"/>
      <c r="AK157" s="153"/>
      <c r="AL157" s="153"/>
      <c r="AM157" s="153"/>
      <c r="AN157" s="153"/>
      <c r="AO157" s="153"/>
      <c r="AP157" s="153"/>
      <c r="AQ157" s="153"/>
      <c r="AR157" s="153"/>
      <c r="AS157" s="153"/>
      <c r="AT157" s="153"/>
      <c r="AU157" s="153"/>
      <c r="AV157" s="153"/>
      <c r="AW157" s="153"/>
      <c r="AX157" s="153"/>
      <c r="AY157" s="153"/>
      <c r="AZ157" s="153"/>
      <c r="BA157" s="153"/>
      <c r="BB157" s="153"/>
      <c r="BC157" s="153"/>
      <c r="BD157" s="153"/>
      <c r="BE157" s="153"/>
      <c r="BF157" s="153"/>
      <c r="BG157" s="153"/>
      <c r="BH157" s="153"/>
    </row>
    <row r="158" spans="1:60" outlineLevel="1">
      <c r="A158" s="160"/>
      <c r="B158" s="161"/>
      <c r="C158" s="193" t="s">
        <v>292</v>
      </c>
      <c r="D158" s="165"/>
      <c r="E158" s="166">
        <v>5</v>
      </c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  <c r="Y158" s="153"/>
      <c r="Z158" s="153"/>
      <c r="AA158" s="153"/>
      <c r="AB158" s="153"/>
      <c r="AC158" s="153"/>
      <c r="AD158" s="153"/>
      <c r="AE158" s="153"/>
      <c r="AF158" s="153"/>
      <c r="AG158" s="153" t="s">
        <v>136</v>
      </c>
      <c r="AH158" s="153">
        <v>0</v>
      </c>
      <c r="AI158" s="153"/>
      <c r="AJ158" s="153"/>
      <c r="AK158" s="153"/>
      <c r="AL158" s="153"/>
      <c r="AM158" s="153"/>
      <c r="AN158" s="153"/>
      <c r="AO158" s="153"/>
      <c r="AP158" s="153"/>
      <c r="AQ158" s="153"/>
      <c r="AR158" s="153"/>
      <c r="AS158" s="153"/>
      <c r="AT158" s="153"/>
      <c r="AU158" s="153"/>
      <c r="AV158" s="153"/>
      <c r="AW158" s="153"/>
      <c r="AX158" s="153"/>
      <c r="AY158" s="153"/>
      <c r="AZ158" s="153"/>
      <c r="BA158" s="153"/>
      <c r="BB158" s="153"/>
      <c r="BC158" s="153"/>
      <c r="BD158" s="153"/>
      <c r="BE158" s="153"/>
      <c r="BF158" s="153"/>
      <c r="BG158" s="153"/>
      <c r="BH158" s="153"/>
    </row>
    <row r="159" spans="1:60" outlineLevel="1">
      <c r="A159" s="160"/>
      <c r="B159" s="161"/>
      <c r="C159" s="193" t="s">
        <v>293</v>
      </c>
      <c r="D159" s="165"/>
      <c r="E159" s="166">
        <v>2.1</v>
      </c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  <c r="Y159" s="153"/>
      <c r="Z159" s="153"/>
      <c r="AA159" s="153"/>
      <c r="AB159" s="153"/>
      <c r="AC159" s="153"/>
      <c r="AD159" s="153"/>
      <c r="AE159" s="153"/>
      <c r="AF159" s="153"/>
      <c r="AG159" s="153" t="s">
        <v>136</v>
      </c>
      <c r="AH159" s="153">
        <v>0</v>
      </c>
      <c r="AI159" s="153"/>
      <c r="AJ159" s="153"/>
      <c r="AK159" s="153"/>
      <c r="AL159" s="153"/>
      <c r="AM159" s="153"/>
      <c r="AN159" s="153"/>
      <c r="AO159" s="153"/>
      <c r="AP159" s="153"/>
      <c r="AQ159" s="153"/>
      <c r="AR159" s="153"/>
      <c r="AS159" s="153"/>
      <c r="AT159" s="153"/>
      <c r="AU159" s="153"/>
      <c r="AV159" s="153"/>
      <c r="AW159" s="153"/>
      <c r="AX159" s="153"/>
      <c r="AY159" s="153"/>
      <c r="AZ159" s="153"/>
      <c r="BA159" s="153"/>
      <c r="BB159" s="153"/>
      <c r="BC159" s="153"/>
      <c r="BD159" s="153"/>
      <c r="BE159" s="153"/>
      <c r="BF159" s="153"/>
      <c r="BG159" s="153"/>
      <c r="BH159" s="153"/>
    </row>
    <row r="160" spans="1:60" ht="22.5" outlineLevel="1">
      <c r="A160" s="174">
        <v>24</v>
      </c>
      <c r="B160" s="175" t="s">
        <v>294</v>
      </c>
      <c r="C160" s="192" t="s">
        <v>295</v>
      </c>
      <c r="D160" s="176" t="s">
        <v>152</v>
      </c>
      <c r="E160" s="177">
        <v>20.762499999999999</v>
      </c>
      <c r="F160" s="178"/>
      <c r="G160" s="179">
        <f>ROUND(E160*F160,2)</f>
        <v>0</v>
      </c>
      <c r="H160" s="178"/>
      <c r="I160" s="179">
        <f>ROUND(E160*H160,2)</f>
        <v>0</v>
      </c>
      <c r="J160" s="178"/>
      <c r="K160" s="179">
        <f>ROUND(E160*J160,2)</f>
        <v>0</v>
      </c>
      <c r="L160" s="179">
        <v>21</v>
      </c>
      <c r="M160" s="179">
        <f>G160*(1+L160/100)</f>
        <v>0</v>
      </c>
      <c r="N160" s="179">
        <v>0</v>
      </c>
      <c r="O160" s="179">
        <f>ROUND(E160*N160,2)</f>
        <v>0</v>
      </c>
      <c r="P160" s="179">
        <v>4.5999999999999999E-2</v>
      </c>
      <c r="Q160" s="179">
        <f>ROUND(E160*P160,2)</f>
        <v>0.96</v>
      </c>
      <c r="R160" s="179" t="s">
        <v>244</v>
      </c>
      <c r="S160" s="179" t="s">
        <v>130</v>
      </c>
      <c r="T160" s="180" t="s">
        <v>130</v>
      </c>
      <c r="U160" s="163">
        <v>0.26</v>
      </c>
      <c r="V160" s="163">
        <f>ROUND(E160*U160,2)</f>
        <v>5.4</v>
      </c>
      <c r="W160" s="163"/>
      <c r="X160" s="163" t="s">
        <v>131</v>
      </c>
      <c r="Y160" s="153"/>
      <c r="Z160" s="153"/>
      <c r="AA160" s="153"/>
      <c r="AB160" s="153"/>
      <c r="AC160" s="153"/>
      <c r="AD160" s="153"/>
      <c r="AE160" s="153"/>
      <c r="AF160" s="153"/>
      <c r="AG160" s="153" t="s">
        <v>132</v>
      </c>
      <c r="AH160" s="153"/>
      <c r="AI160" s="153"/>
      <c r="AJ160" s="153"/>
      <c r="AK160" s="153"/>
      <c r="AL160" s="153"/>
      <c r="AM160" s="153"/>
      <c r="AN160" s="153"/>
      <c r="AO160" s="153"/>
      <c r="AP160" s="153"/>
      <c r="AQ160" s="153"/>
      <c r="AR160" s="153"/>
      <c r="AS160" s="153"/>
      <c r="AT160" s="153"/>
      <c r="AU160" s="153"/>
      <c r="AV160" s="153"/>
      <c r="AW160" s="153"/>
      <c r="AX160" s="153"/>
      <c r="AY160" s="153"/>
      <c r="AZ160" s="153"/>
      <c r="BA160" s="153"/>
      <c r="BB160" s="153"/>
      <c r="BC160" s="153"/>
      <c r="BD160" s="153"/>
      <c r="BE160" s="153"/>
      <c r="BF160" s="153"/>
      <c r="BG160" s="153"/>
      <c r="BH160" s="153"/>
    </row>
    <row r="161" spans="1:60" outlineLevel="1">
      <c r="A161" s="160"/>
      <c r="B161" s="161"/>
      <c r="C161" s="193" t="s">
        <v>296</v>
      </c>
      <c r="D161" s="165"/>
      <c r="E161" s="166">
        <v>2.0720000000000001</v>
      </c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  <c r="Y161" s="153"/>
      <c r="Z161" s="153"/>
      <c r="AA161" s="153"/>
      <c r="AB161" s="153"/>
      <c r="AC161" s="153"/>
      <c r="AD161" s="153"/>
      <c r="AE161" s="153"/>
      <c r="AF161" s="153"/>
      <c r="AG161" s="153" t="s">
        <v>136</v>
      </c>
      <c r="AH161" s="153">
        <v>0</v>
      </c>
      <c r="AI161" s="153"/>
      <c r="AJ161" s="153"/>
      <c r="AK161" s="153"/>
      <c r="AL161" s="153"/>
      <c r="AM161" s="153"/>
      <c r="AN161" s="153"/>
      <c r="AO161" s="153"/>
      <c r="AP161" s="153"/>
      <c r="AQ161" s="153"/>
      <c r="AR161" s="153"/>
      <c r="AS161" s="153"/>
      <c r="AT161" s="153"/>
      <c r="AU161" s="153"/>
      <c r="AV161" s="153"/>
      <c r="AW161" s="153"/>
      <c r="AX161" s="153"/>
      <c r="AY161" s="153"/>
      <c r="AZ161" s="153"/>
      <c r="BA161" s="153"/>
      <c r="BB161" s="153"/>
      <c r="BC161" s="153"/>
      <c r="BD161" s="153"/>
      <c r="BE161" s="153"/>
      <c r="BF161" s="153"/>
      <c r="BG161" s="153"/>
      <c r="BH161" s="153"/>
    </row>
    <row r="162" spans="1:60" outlineLevel="1">
      <c r="A162" s="160"/>
      <c r="B162" s="161"/>
      <c r="C162" s="193" t="s">
        <v>201</v>
      </c>
      <c r="D162" s="165"/>
      <c r="E162" s="166">
        <v>0.6</v>
      </c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  <c r="Y162" s="153"/>
      <c r="Z162" s="153"/>
      <c r="AA162" s="153"/>
      <c r="AB162" s="153"/>
      <c r="AC162" s="153"/>
      <c r="AD162" s="153"/>
      <c r="AE162" s="153"/>
      <c r="AF162" s="153"/>
      <c r="AG162" s="153" t="s">
        <v>136</v>
      </c>
      <c r="AH162" s="153">
        <v>0</v>
      </c>
      <c r="AI162" s="153"/>
      <c r="AJ162" s="153"/>
      <c r="AK162" s="153"/>
      <c r="AL162" s="153"/>
      <c r="AM162" s="153"/>
      <c r="AN162" s="153"/>
      <c r="AO162" s="153"/>
      <c r="AP162" s="153"/>
      <c r="AQ162" s="153"/>
      <c r="AR162" s="153"/>
      <c r="AS162" s="153"/>
      <c r="AT162" s="153"/>
      <c r="AU162" s="153"/>
      <c r="AV162" s="153"/>
      <c r="AW162" s="153"/>
      <c r="AX162" s="153"/>
      <c r="AY162" s="153"/>
      <c r="AZ162" s="153"/>
      <c r="BA162" s="153"/>
      <c r="BB162" s="153"/>
      <c r="BC162" s="153"/>
      <c r="BD162" s="153"/>
      <c r="BE162" s="153"/>
      <c r="BF162" s="153"/>
      <c r="BG162" s="153"/>
      <c r="BH162" s="153"/>
    </row>
    <row r="163" spans="1:60" outlineLevel="1">
      <c r="A163" s="160"/>
      <c r="B163" s="161"/>
      <c r="C163" s="193" t="s">
        <v>297</v>
      </c>
      <c r="D163" s="165"/>
      <c r="E163" s="166">
        <v>0.63</v>
      </c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53"/>
      <c r="Z163" s="153"/>
      <c r="AA163" s="153"/>
      <c r="AB163" s="153"/>
      <c r="AC163" s="153"/>
      <c r="AD163" s="153"/>
      <c r="AE163" s="153"/>
      <c r="AF163" s="153"/>
      <c r="AG163" s="153" t="s">
        <v>136</v>
      </c>
      <c r="AH163" s="153">
        <v>0</v>
      </c>
      <c r="AI163" s="153"/>
      <c r="AJ163" s="153"/>
      <c r="AK163" s="153"/>
      <c r="AL163" s="153"/>
      <c r="AM163" s="153"/>
      <c r="AN163" s="153"/>
      <c r="AO163" s="153"/>
      <c r="AP163" s="153"/>
      <c r="AQ163" s="153"/>
      <c r="AR163" s="153"/>
      <c r="AS163" s="153"/>
      <c r="AT163" s="153"/>
      <c r="AU163" s="153"/>
      <c r="AV163" s="153"/>
      <c r="AW163" s="153"/>
      <c r="AX163" s="153"/>
      <c r="AY163" s="153"/>
      <c r="AZ163" s="153"/>
      <c r="BA163" s="153"/>
      <c r="BB163" s="153"/>
      <c r="BC163" s="153"/>
      <c r="BD163" s="153"/>
      <c r="BE163" s="153"/>
      <c r="BF163" s="153"/>
      <c r="BG163" s="153"/>
      <c r="BH163" s="153"/>
    </row>
    <row r="164" spans="1:60" outlineLevel="1">
      <c r="A164" s="160"/>
      <c r="B164" s="161"/>
      <c r="C164" s="193" t="s">
        <v>298</v>
      </c>
      <c r="D164" s="165"/>
      <c r="E164" s="166">
        <v>1.8</v>
      </c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53"/>
      <c r="Z164" s="153"/>
      <c r="AA164" s="153"/>
      <c r="AB164" s="153"/>
      <c r="AC164" s="153"/>
      <c r="AD164" s="153"/>
      <c r="AE164" s="153"/>
      <c r="AF164" s="153"/>
      <c r="AG164" s="153" t="s">
        <v>136</v>
      </c>
      <c r="AH164" s="153">
        <v>0</v>
      </c>
      <c r="AI164" s="153"/>
      <c r="AJ164" s="153"/>
      <c r="AK164" s="153"/>
      <c r="AL164" s="153"/>
      <c r="AM164" s="153"/>
      <c r="AN164" s="153"/>
      <c r="AO164" s="153"/>
      <c r="AP164" s="153"/>
      <c r="AQ164" s="153"/>
      <c r="AR164" s="153"/>
      <c r="AS164" s="153"/>
      <c r="AT164" s="153"/>
      <c r="AU164" s="153"/>
      <c r="AV164" s="153"/>
      <c r="AW164" s="153"/>
      <c r="AX164" s="153"/>
      <c r="AY164" s="153"/>
      <c r="AZ164" s="153"/>
      <c r="BA164" s="153"/>
      <c r="BB164" s="153"/>
      <c r="BC164" s="153"/>
      <c r="BD164" s="153"/>
      <c r="BE164" s="153"/>
      <c r="BF164" s="153"/>
      <c r="BG164" s="153"/>
      <c r="BH164" s="153"/>
    </row>
    <row r="165" spans="1:60" outlineLevel="1">
      <c r="A165" s="160"/>
      <c r="B165" s="161"/>
      <c r="C165" s="193" t="s">
        <v>299</v>
      </c>
      <c r="D165" s="165"/>
      <c r="E165" s="166">
        <v>1.4245000000000001</v>
      </c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53"/>
      <c r="Z165" s="153"/>
      <c r="AA165" s="153"/>
      <c r="AB165" s="153"/>
      <c r="AC165" s="153"/>
      <c r="AD165" s="153"/>
      <c r="AE165" s="153"/>
      <c r="AF165" s="153"/>
      <c r="AG165" s="153" t="s">
        <v>136</v>
      </c>
      <c r="AH165" s="153">
        <v>0</v>
      </c>
      <c r="AI165" s="153"/>
      <c r="AJ165" s="153"/>
      <c r="AK165" s="153"/>
      <c r="AL165" s="153"/>
      <c r="AM165" s="153"/>
      <c r="AN165" s="153"/>
      <c r="AO165" s="153"/>
      <c r="AP165" s="153"/>
      <c r="AQ165" s="153"/>
      <c r="AR165" s="153"/>
      <c r="AS165" s="153"/>
      <c r="AT165" s="153"/>
      <c r="AU165" s="153"/>
      <c r="AV165" s="153"/>
      <c r="AW165" s="153"/>
      <c r="AX165" s="153"/>
      <c r="AY165" s="153"/>
      <c r="AZ165" s="153"/>
      <c r="BA165" s="153"/>
      <c r="BB165" s="153"/>
      <c r="BC165" s="153"/>
      <c r="BD165" s="153"/>
      <c r="BE165" s="153"/>
      <c r="BF165" s="153"/>
      <c r="BG165" s="153"/>
      <c r="BH165" s="153"/>
    </row>
    <row r="166" spans="1:60" outlineLevel="1">
      <c r="A166" s="160"/>
      <c r="B166" s="161"/>
      <c r="C166" s="193" t="s">
        <v>300</v>
      </c>
      <c r="D166" s="165"/>
      <c r="E166" s="166">
        <v>1.554</v>
      </c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53"/>
      <c r="Z166" s="153"/>
      <c r="AA166" s="153"/>
      <c r="AB166" s="153"/>
      <c r="AC166" s="153"/>
      <c r="AD166" s="153"/>
      <c r="AE166" s="153"/>
      <c r="AF166" s="153"/>
      <c r="AG166" s="153" t="s">
        <v>136</v>
      </c>
      <c r="AH166" s="153">
        <v>0</v>
      </c>
      <c r="AI166" s="153"/>
      <c r="AJ166" s="153"/>
      <c r="AK166" s="153"/>
      <c r="AL166" s="153"/>
      <c r="AM166" s="153"/>
      <c r="AN166" s="153"/>
      <c r="AO166" s="153"/>
      <c r="AP166" s="153"/>
      <c r="AQ166" s="153"/>
      <c r="AR166" s="153"/>
      <c r="AS166" s="153"/>
      <c r="AT166" s="153"/>
      <c r="AU166" s="153"/>
      <c r="AV166" s="153"/>
      <c r="AW166" s="153"/>
      <c r="AX166" s="153"/>
      <c r="AY166" s="153"/>
      <c r="AZ166" s="153"/>
      <c r="BA166" s="153"/>
      <c r="BB166" s="153"/>
      <c r="BC166" s="153"/>
      <c r="BD166" s="153"/>
      <c r="BE166" s="153"/>
      <c r="BF166" s="153"/>
      <c r="BG166" s="153"/>
      <c r="BH166" s="153"/>
    </row>
    <row r="167" spans="1:60" outlineLevel="1">
      <c r="A167" s="160"/>
      <c r="B167" s="161"/>
      <c r="C167" s="193" t="s">
        <v>301</v>
      </c>
      <c r="D167" s="165"/>
      <c r="E167" s="166">
        <v>2.59</v>
      </c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53"/>
      <c r="Z167" s="153"/>
      <c r="AA167" s="153"/>
      <c r="AB167" s="153"/>
      <c r="AC167" s="153"/>
      <c r="AD167" s="153"/>
      <c r="AE167" s="153"/>
      <c r="AF167" s="153"/>
      <c r="AG167" s="153" t="s">
        <v>136</v>
      </c>
      <c r="AH167" s="153">
        <v>0</v>
      </c>
      <c r="AI167" s="153"/>
      <c r="AJ167" s="153"/>
      <c r="AK167" s="153"/>
      <c r="AL167" s="153"/>
      <c r="AM167" s="153"/>
      <c r="AN167" s="153"/>
      <c r="AO167" s="153"/>
      <c r="AP167" s="153"/>
      <c r="AQ167" s="153"/>
      <c r="AR167" s="153"/>
      <c r="AS167" s="153"/>
      <c r="AT167" s="153"/>
      <c r="AU167" s="153"/>
      <c r="AV167" s="153"/>
      <c r="AW167" s="153"/>
      <c r="AX167" s="153"/>
      <c r="AY167" s="153"/>
      <c r="AZ167" s="153"/>
      <c r="BA167" s="153"/>
      <c r="BB167" s="153"/>
      <c r="BC167" s="153"/>
      <c r="BD167" s="153"/>
      <c r="BE167" s="153"/>
      <c r="BF167" s="153"/>
      <c r="BG167" s="153"/>
      <c r="BH167" s="153"/>
    </row>
    <row r="168" spans="1:60" outlineLevel="1">
      <c r="A168" s="160"/>
      <c r="B168" s="161"/>
      <c r="C168" s="193" t="s">
        <v>302</v>
      </c>
      <c r="D168" s="165"/>
      <c r="E168" s="166">
        <v>1.554</v>
      </c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53"/>
      <c r="Z168" s="153"/>
      <c r="AA168" s="153"/>
      <c r="AB168" s="153"/>
      <c r="AC168" s="153"/>
      <c r="AD168" s="153"/>
      <c r="AE168" s="153"/>
      <c r="AF168" s="153"/>
      <c r="AG168" s="153" t="s">
        <v>136</v>
      </c>
      <c r="AH168" s="153">
        <v>0</v>
      </c>
      <c r="AI168" s="153"/>
      <c r="AJ168" s="153"/>
      <c r="AK168" s="153"/>
      <c r="AL168" s="153"/>
      <c r="AM168" s="153"/>
      <c r="AN168" s="153"/>
      <c r="AO168" s="153"/>
      <c r="AP168" s="153"/>
      <c r="AQ168" s="153"/>
      <c r="AR168" s="153"/>
      <c r="AS168" s="153"/>
      <c r="AT168" s="153"/>
      <c r="AU168" s="153"/>
      <c r="AV168" s="153"/>
      <c r="AW168" s="153"/>
      <c r="AX168" s="153"/>
      <c r="AY168" s="153"/>
      <c r="AZ168" s="153"/>
      <c r="BA168" s="153"/>
      <c r="BB168" s="153"/>
      <c r="BC168" s="153"/>
      <c r="BD168" s="153"/>
      <c r="BE168" s="153"/>
      <c r="BF168" s="153"/>
      <c r="BG168" s="153"/>
      <c r="BH168" s="153"/>
    </row>
    <row r="169" spans="1:60" outlineLevel="1">
      <c r="A169" s="160"/>
      <c r="B169" s="161"/>
      <c r="C169" s="193" t="s">
        <v>303</v>
      </c>
      <c r="D169" s="165"/>
      <c r="E169" s="166">
        <v>1.554</v>
      </c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  <c r="Y169" s="153"/>
      <c r="Z169" s="153"/>
      <c r="AA169" s="153"/>
      <c r="AB169" s="153"/>
      <c r="AC169" s="153"/>
      <c r="AD169" s="153"/>
      <c r="AE169" s="153"/>
      <c r="AF169" s="153"/>
      <c r="AG169" s="153" t="s">
        <v>136</v>
      </c>
      <c r="AH169" s="153">
        <v>0</v>
      </c>
      <c r="AI169" s="153"/>
      <c r="AJ169" s="153"/>
      <c r="AK169" s="153"/>
      <c r="AL169" s="153"/>
      <c r="AM169" s="153"/>
      <c r="AN169" s="153"/>
      <c r="AO169" s="153"/>
      <c r="AP169" s="153"/>
      <c r="AQ169" s="153"/>
      <c r="AR169" s="153"/>
      <c r="AS169" s="153"/>
      <c r="AT169" s="153"/>
      <c r="AU169" s="153"/>
      <c r="AV169" s="153"/>
      <c r="AW169" s="153"/>
      <c r="AX169" s="153"/>
      <c r="AY169" s="153"/>
      <c r="AZ169" s="153"/>
      <c r="BA169" s="153"/>
      <c r="BB169" s="153"/>
      <c r="BC169" s="153"/>
      <c r="BD169" s="153"/>
      <c r="BE169" s="153"/>
      <c r="BF169" s="153"/>
      <c r="BG169" s="153"/>
      <c r="BH169" s="153"/>
    </row>
    <row r="170" spans="1:60" outlineLevel="1">
      <c r="A170" s="160"/>
      <c r="B170" s="161"/>
      <c r="C170" s="193" t="s">
        <v>304</v>
      </c>
      <c r="D170" s="165"/>
      <c r="E170" s="166">
        <v>1.28</v>
      </c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  <c r="Y170" s="153"/>
      <c r="Z170" s="153"/>
      <c r="AA170" s="153"/>
      <c r="AB170" s="153"/>
      <c r="AC170" s="153"/>
      <c r="AD170" s="153"/>
      <c r="AE170" s="153"/>
      <c r="AF170" s="153"/>
      <c r="AG170" s="153" t="s">
        <v>136</v>
      </c>
      <c r="AH170" s="153">
        <v>0</v>
      </c>
      <c r="AI170" s="153"/>
      <c r="AJ170" s="153"/>
      <c r="AK170" s="153"/>
      <c r="AL170" s="153"/>
      <c r="AM170" s="153"/>
      <c r="AN170" s="153"/>
      <c r="AO170" s="153"/>
      <c r="AP170" s="153"/>
      <c r="AQ170" s="153"/>
      <c r="AR170" s="153"/>
      <c r="AS170" s="153"/>
      <c r="AT170" s="153"/>
      <c r="AU170" s="153"/>
      <c r="AV170" s="153"/>
      <c r="AW170" s="153"/>
      <c r="AX170" s="153"/>
      <c r="AY170" s="153"/>
      <c r="AZ170" s="153"/>
      <c r="BA170" s="153"/>
      <c r="BB170" s="153"/>
      <c r="BC170" s="153"/>
      <c r="BD170" s="153"/>
      <c r="BE170" s="153"/>
      <c r="BF170" s="153"/>
      <c r="BG170" s="153"/>
      <c r="BH170" s="153"/>
    </row>
    <row r="171" spans="1:60" outlineLevel="1">
      <c r="A171" s="160"/>
      <c r="B171" s="161"/>
      <c r="C171" s="193" t="s">
        <v>305</v>
      </c>
      <c r="D171" s="165"/>
      <c r="E171" s="166">
        <v>0.6</v>
      </c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  <c r="Y171" s="153"/>
      <c r="Z171" s="153"/>
      <c r="AA171" s="153"/>
      <c r="AB171" s="153"/>
      <c r="AC171" s="153"/>
      <c r="AD171" s="153"/>
      <c r="AE171" s="153"/>
      <c r="AF171" s="153"/>
      <c r="AG171" s="153" t="s">
        <v>136</v>
      </c>
      <c r="AH171" s="153">
        <v>0</v>
      </c>
      <c r="AI171" s="153"/>
      <c r="AJ171" s="153"/>
      <c r="AK171" s="153"/>
      <c r="AL171" s="153"/>
      <c r="AM171" s="153"/>
      <c r="AN171" s="153"/>
      <c r="AO171" s="153"/>
      <c r="AP171" s="153"/>
      <c r="AQ171" s="153"/>
      <c r="AR171" s="153"/>
      <c r="AS171" s="153"/>
      <c r="AT171" s="153"/>
      <c r="AU171" s="153"/>
      <c r="AV171" s="153"/>
      <c r="AW171" s="153"/>
      <c r="AX171" s="153"/>
      <c r="AY171" s="153"/>
      <c r="AZ171" s="153"/>
      <c r="BA171" s="153"/>
      <c r="BB171" s="153"/>
      <c r="BC171" s="153"/>
      <c r="BD171" s="153"/>
      <c r="BE171" s="153"/>
      <c r="BF171" s="153"/>
      <c r="BG171" s="153"/>
      <c r="BH171" s="153"/>
    </row>
    <row r="172" spans="1:60" outlineLevel="1">
      <c r="A172" s="160"/>
      <c r="B172" s="161"/>
      <c r="C172" s="193" t="s">
        <v>306</v>
      </c>
      <c r="D172" s="165"/>
      <c r="E172" s="166">
        <v>0.96</v>
      </c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53"/>
      <c r="Z172" s="153"/>
      <c r="AA172" s="153"/>
      <c r="AB172" s="153"/>
      <c r="AC172" s="153"/>
      <c r="AD172" s="153"/>
      <c r="AE172" s="153"/>
      <c r="AF172" s="153"/>
      <c r="AG172" s="153" t="s">
        <v>136</v>
      </c>
      <c r="AH172" s="153">
        <v>0</v>
      </c>
      <c r="AI172" s="153"/>
      <c r="AJ172" s="153"/>
      <c r="AK172" s="153"/>
      <c r="AL172" s="153"/>
      <c r="AM172" s="153"/>
      <c r="AN172" s="153"/>
      <c r="AO172" s="153"/>
      <c r="AP172" s="153"/>
      <c r="AQ172" s="153"/>
      <c r="AR172" s="153"/>
      <c r="AS172" s="153"/>
      <c r="AT172" s="153"/>
      <c r="AU172" s="153"/>
      <c r="AV172" s="153"/>
      <c r="AW172" s="153"/>
      <c r="AX172" s="153"/>
      <c r="AY172" s="153"/>
      <c r="AZ172" s="153"/>
      <c r="BA172" s="153"/>
      <c r="BB172" s="153"/>
      <c r="BC172" s="153"/>
      <c r="BD172" s="153"/>
      <c r="BE172" s="153"/>
      <c r="BF172" s="153"/>
      <c r="BG172" s="153"/>
      <c r="BH172" s="153"/>
    </row>
    <row r="173" spans="1:60" outlineLevel="1">
      <c r="A173" s="160"/>
      <c r="B173" s="161"/>
      <c r="C173" s="193" t="s">
        <v>307</v>
      </c>
      <c r="D173" s="165"/>
      <c r="E173" s="166">
        <v>2.59</v>
      </c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53"/>
      <c r="Z173" s="153"/>
      <c r="AA173" s="153"/>
      <c r="AB173" s="153"/>
      <c r="AC173" s="153"/>
      <c r="AD173" s="153"/>
      <c r="AE173" s="153"/>
      <c r="AF173" s="153"/>
      <c r="AG173" s="153" t="s">
        <v>136</v>
      </c>
      <c r="AH173" s="153">
        <v>0</v>
      </c>
      <c r="AI173" s="153"/>
      <c r="AJ173" s="153"/>
      <c r="AK173" s="153"/>
      <c r="AL173" s="153"/>
      <c r="AM173" s="153"/>
      <c r="AN173" s="153"/>
      <c r="AO173" s="153"/>
      <c r="AP173" s="153"/>
      <c r="AQ173" s="153"/>
      <c r="AR173" s="153"/>
      <c r="AS173" s="153"/>
      <c r="AT173" s="153"/>
      <c r="AU173" s="153"/>
      <c r="AV173" s="153"/>
      <c r="AW173" s="153"/>
      <c r="AX173" s="153"/>
      <c r="AY173" s="153"/>
      <c r="AZ173" s="153"/>
      <c r="BA173" s="153"/>
      <c r="BB173" s="153"/>
      <c r="BC173" s="153"/>
      <c r="BD173" s="153"/>
      <c r="BE173" s="153"/>
      <c r="BF173" s="153"/>
      <c r="BG173" s="153"/>
      <c r="BH173" s="153"/>
    </row>
    <row r="174" spans="1:60" outlineLevel="1">
      <c r="A174" s="160"/>
      <c r="B174" s="161"/>
      <c r="C174" s="193" t="s">
        <v>308</v>
      </c>
      <c r="D174" s="165"/>
      <c r="E174" s="166">
        <v>1.554</v>
      </c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  <c r="Y174" s="153"/>
      <c r="Z174" s="153"/>
      <c r="AA174" s="153"/>
      <c r="AB174" s="153"/>
      <c r="AC174" s="153"/>
      <c r="AD174" s="153"/>
      <c r="AE174" s="153"/>
      <c r="AF174" s="153"/>
      <c r="AG174" s="153" t="s">
        <v>136</v>
      </c>
      <c r="AH174" s="153">
        <v>0</v>
      </c>
      <c r="AI174" s="153"/>
      <c r="AJ174" s="153"/>
      <c r="AK174" s="153"/>
      <c r="AL174" s="153"/>
      <c r="AM174" s="153"/>
      <c r="AN174" s="153"/>
      <c r="AO174" s="153"/>
      <c r="AP174" s="153"/>
      <c r="AQ174" s="153"/>
      <c r="AR174" s="153"/>
      <c r="AS174" s="153"/>
      <c r="AT174" s="153"/>
      <c r="AU174" s="153"/>
      <c r="AV174" s="153"/>
      <c r="AW174" s="153"/>
      <c r="AX174" s="153"/>
      <c r="AY174" s="153"/>
      <c r="AZ174" s="153"/>
      <c r="BA174" s="153"/>
      <c r="BB174" s="153"/>
      <c r="BC174" s="153"/>
      <c r="BD174" s="153"/>
      <c r="BE174" s="153"/>
      <c r="BF174" s="153"/>
      <c r="BG174" s="153"/>
      <c r="BH174" s="153"/>
    </row>
    <row r="175" spans="1:60" ht="22.5" outlineLevel="1">
      <c r="A175" s="174">
        <v>25</v>
      </c>
      <c r="B175" s="175" t="s">
        <v>309</v>
      </c>
      <c r="C175" s="192" t="s">
        <v>310</v>
      </c>
      <c r="D175" s="176" t="s">
        <v>128</v>
      </c>
      <c r="E175" s="177">
        <v>3.16953</v>
      </c>
      <c r="F175" s="178"/>
      <c r="G175" s="179">
        <f>ROUND(E175*F175,2)</f>
        <v>0</v>
      </c>
      <c r="H175" s="178"/>
      <c r="I175" s="179">
        <f>ROUND(E175*H175,2)</f>
        <v>0</v>
      </c>
      <c r="J175" s="178"/>
      <c r="K175" s="179">
        <f>ROUND(E175*J175,2)</f>
        <v>0</v>
      </c>
      <c r="L175" s="179">
        <v>21</v>
      </c>
      <c r="M175" s="179">
        <f>G175*(1+L175/100)</f>
        <v>0</v>
      </c>
      <c r="N175" s="179">
        <v>1.2800000000000001E-3</v>
      </c>
      <c r="O175" s="179">
        <f>ROUND(E175*N175,2)</f>
        <v>0</v>
      </c>
      <c r="P175" s="179">
        <v>1.8</v>
      </c>
      <c r="Q175" s="179">
        <f>ROUND(E175*P175,2)</f>
        <v>5.71</v>
      </c>
      <c r="R175" s="179" t="s">
        <v>244</v>
      </c>
      <c r="S175" s="179" t="s">
        <v>130</v>
      </c>
      <c r="T175" s="180" t="s">
        <v>130</v>
      </c>
      <c r="U175" s="163">
        <v>1.52</v>
      </c>
      <c r="V175" s="163">
        <f>ROUND(E175*U175,2)</f>
        <v>4.82</v>
      </c>
      <c r="W175" s="163"/>
      <c r="X175" s="163" t="s">
        <v>131</v>
      </c>
      <c r="Y175" s="153"/>
      <c r="Z175" s="153"/>
      <c r="AA175" s="153"/>
      <c r="AB175" s="153"/>
      <c r="AC175" s="153"/>
      <c r="AD175" s="153"/>
      <c r="AE175" s="153"/>
      <c r="AF175" s="153"/>
      <c r="AG175" s="153" t="s">
        <v>132</v>
      </c>
      <c r="AH175" s="153"/>
      <c r="AI175" s="153"/>
      <c r="AJ175" s="153"/>
      <c r="AK175" s="153"/>
      <c r="AL175" s="153"/>
      <c r="AM175" s="153"/>
      <c r="AN175" s="153"/>
      <c r="AO175" s="153"/>
      <c r="AP175" s="153"/>
      <c r="AQ175" s="153"/>
      <c r="AR175" s="153"/>
      <c r="AS175" s="153"/>
      <c r="AT175" s="153"/>
      <c r="AU175" s="153"/>
      <c r="AV175" s="153"/>
      <c r="AW175" s="153"/>
      <c r="AX175" s="153"/>
      <c r="AY175" s="153"/>
      <c r="AZ175" s="153"/>
      <c r="BA175" s="153"/>
      <c r="BB175" s="153"/>
      <c r="BC175" s="153"/>
      <c r="BD175" s="153"/>
      <c r="BE175" s="153"/>
      <c r="BF175" s="153"/>
      <c r="BG175" s="153"/>
      <c r="BH175" s="153"/>
    </row>
    <row r="176" spans="1:60" ht="22.5" outlineLevel="1">
      <c r="A176" s="160"/>
      <c r="B176" s="161"/>
      <c r="C176" s="257" t="s">
        <v>311</v>
      </c>
      <c r="D176" s="258"/>
      <c r="E176" s="258"/>
      <c r="F176" s="258"/>
      <c r="G176" s="258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53"/>
      <c r="Z176" s="153"/>
      <c r="AA176" s="153"/>
      <c r="AB176" s="153"/>
      <c r="AC176" s="153"/>
      <c r="AD176" s="153"/>
      <c r="AE176" s="153"/>
      <c r="AF176" s="153"/>
      <c r="AG176" s="153" t="s">
        <v>134</v>
      </c>
      <c r="AH176" s="153"/>
      <c r="AI176" s="153"/>
      <c r="AJ176" s="153"/>
      <c r="AK176" s="153"/>
      <c r="AL176" s="153"/>
      <c r="AM176" s="153"/>
      <c r="AN176" s="153"/>
      <c r="AO176" s="153"/>
      <c r="AP176" s="153"/>
      <c r="AQ176" s="153"/>
      <c r="AR176" s="153"/>
      <c r="AS176" s="153"/>
      <c r="AT176" s="153"/>
      <c r="AU176" s="153"/>
      <c r="AV176" s="153"/>
      <c r="AW176" s="153"/>
      <c r="AX176" s="153"/>
      <c r="AY176" s="153"/>
      <c r="AZ176" s="153"/>
      <c r="BA176" s="181" t="str">
        <f>C176</f>
        <v>nebo vybourání otvorů průřezové plochy přes 4 m2 ve zdivu nadzákladovém, včetně pomocného lešení o výšce podlahy do 1900 mm a pro zatížení do 1,5 kPa  (150 kg/m2)</v>
      </c>
      <c r="BB176" s="153"/>
      <c r="BC176" s="153"/>
      <c r="BD176" s="153"/>
      <c r="BE176" s="153"/>
      <c r="BF176" s="153"/>
      <c r="BG176" s="153"/>
      <c r="BH176" s="153"/>
    </row>
    <row r="177" spans="1:60" outlineLevel="1">
      <c r="A177" s="160"/>
      <c r="B177" s="161"/>
      <c r="C177" s="193" t="s">
        <v>135</v>
      </c>
      <c r="D177" s="165"/>
      <c r="E177" s="166">
        <v>0.31080000000000002</v>
      </c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  <c r="Y177" s="153"/>
      <c r="Z177" s="153"/>
      <c r="AA177" s="153"/>
      <c r="AB177" s="153"/>
      <c r="AC177" s="153"/>
      <c r="AD177" s="153"/>
      <c r="AE177" s="153"/>
      <c r="AF177" s="153"/>
      <c r="AG177" s="153" t="s">
        <v>136</v>
      </c>
      <c r="AH177" s="153">
        <v>0</v>
      </c>
      <c r="AI177" s="153"/>
      <c r="AJ177" s="153"/>
      <c r="AK177" s="153"/>
      <c r="AL177" s="153"/>
      <c r="AM177" s="153"/>
      <c r="AN177" s="153"/>
      <c r="AO177" s="153"/>
      <c r="AP177" s="153"/>
      <c r="AQ177" s="153"/>
      <c r="AR177" s="153"/>
      <c r="AS177" s="153"/>
      <c r="AT177" s="153"/>
      <c r="AU177" s="153"/>
      <c r="AV177" s="153"/>
      <c r="AW177" s="153"/>
      <c r="AX177" s="153"/>
      <c r="AY177" s="153"/>
      <c r="AZ177" s="153"/>
      <c r="BA177" s="153"/>
      <c r="BB177" s="153"/>
      <c r="BC177" s="153"/>
      <c r="BD177" s="153"/>
      <c r="BE177" s="153"/>
      <c r="BF177" s="153"/>
      <c r="BG177" s="153"/>
      <c r="BH177" s="153"/>
    </row>
    <row r="178" spans="1:60" outlineLevel="1">
      <c r="A178" s="160"/>
      <c r="B178" s="161"/>
      <c r="C178" s="193" t="s">
        <v>137</v>
      </c>
      <c r="D178" s="165"/>
      <c r="E178" s="166">
        <v>0.09</v>
      </c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  <c r="Y178" s="153"/>
      <c r="Z178" s="153"/>
      <c r="AA178" s="153"/>
      <c r="AB178" s="153"/>
      <c r="AC178" s="153"/>
      <c r="AD178" s="153"/>
      <c r="AE178" s="153"/>
      <c r="AF178" s="153"/>
      <c r="AG178" s="153" t="s">
        <v>136</v>
      </c>
      <c r="AH178" s="153">
        <v>0</v>
      </c>
      <c r="AI178" s="153"/>
      <c r="AJ178" s="153"/>
      <c r="AK178" s="153"/>
      <c r="AL178" s="153"/>
      <c r="AM178" s="153"/>
      <c r="AN178" s="153"/>
      <c r="AO178" s="153"/>
      <c r="AP178" s="153"/>
      <c r="AQ178" s="153"/>
      <c r="AR178" s="153"/>
      <c r="AS178" s="153"/>
      <c r="AT178" s="153"/>
      <c r="AU178" s="153"/>
      <c r="AV178" s="153"/>
      <c r="AW178" s="153"/>
      <c r="AX178" s="153"/>
      <c r="AY178" s="153"/>
      <c r="AZ178" s="153"/>
      <c r="BA178" s="153"/>
      <c r="BB178" s="153"/>
      <c r="BC178" s="153"/>
      <c r="BD178" s="153"/>
      <c r="BE178" s="153"/>
      <c r="BF178" s="153"/>
      <c r="BG178" s="153"/>
      <c r="BH178" s="153"/>
    </row>
    <row r="179" spans="1:60" outlineLevel="1">
      <c r="A179" s="160"/>
      <c r="B179" s="161"/>
      <c r="C179" s="193" t="s">
        <v>138</v>
      </c>
      <c r="D179" s="165"/>
      <c r="E179" s="166">
        <v>9.4500000000000001E-2</v>
      </c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  <c r="Y179" s="153"/>
      <c r="Z179" s="153"/>
      <c r="AA179" s="153"/>
      <c r="AB179" s="153"/>
      <c r="AC179" s="153"/>
      <c r="AD179" s="153"/>
      <c r="AE179" s="153"/>
      <c r="AF179" s="153"/>
      <c r="AG179" s="153" t="s">
        <v>136</v>
      </c>
      <c r="AH179" s="153">
        <v>0</v>
      </c>
      <c r="AI179" s="153"/>
      <c r="AJ179" s="153"/>
      <c r="AK179" s="153"/>
      <c r="AL179" s="153"/>
      <c r="AM179" s="153"/>
      <c r="AN179" s="153"/>
      <c r="AO179" s="153"/>
      <c r="AP179" s="153"/>
      <c r="AQ179" s="153"/>
      <c r="AR179" s="153"/>
      <c r="AS179" s="153"/>
      <c r="AT179" s="153"/>
      <c r="AU179" s="153"/>
      <c r="AV179" s="153"/>
      <c r="AW179" s="153"/>
      <c r="AX179" s="153"/>
      <c r="AY179" s="153"/>
      <c r="AZ179" s="153"/>
      <c r="BA179" s="153"/>
      <c r="BB179" s="153"/>
      <c r="BC179" s="153"/>
      <c r="BD179" s="153"/>
      <c r="BE179" s="153"/>
      <c r="BF179" s="153"/>
      <c r="BG179" s="153"/>
      <c r="BH179" s="153"/>
    </row>
    <row r="180" spans="1:60" outlineLevel="1">
      <c r="A180" s="160"/>
      <c r="B180" s="161"/>
      <c r="C180" s="193" t="s">
        <v>139</v>
      </c>
      <c r="D180" s="165"/>
      <c r="E180" s="166">
        <v>0.27</v>
      </c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  <c r="Y180" s="153"/>
      <c r="Z180" s="153"/>
      <c r="AA180" s="153"/>
      <c r="AB180" s="153"/>
      <c r="AC180" s="153"/>
      <c r="AD180" s="153"/>
      <c r="AE180" s="153"/>
      <c r="AF180" s="153"/>
      <c r="AG180" s="153" t="s">
        <v>136</v>
      </c>
      <c r="AH180" s="153">
        <v>0</v>
      </c>
      <c r="AI180" s="153"/>
      <c r="AJ180" s="153"/>
      <c r="AK180" s="153"/>
      <c r="AL180" s="153"/>
      <c r="AM180" s="153"/>
      <c r="AN180" s="153"/>
      <c r="AO180" s="153"/>
      <c r="AP180" s="153"/>
      <c r="AQ180" s="153"/>
      <c r="AR180" s="153"/>
      <c r="AS180" s="153"/>
      <c r="AT180" s="153"/>
      <c r="AU180" s="153"/>
      <c r="AV180" s="153"/>
      <c r="AW180" s="153"/>
      <c r="AX180" s="153"/>
      <c r="AY180" s="153"/>
      <c r="AZ180" s="153"/>
      <c r="BA180" s="153"/>
      <c r="BB180" s="153"/>
      <c r="BC180" s="153"/>
      <c r="BD180" s="153"/>
      <c r="BE180" s="153"/>
      <c r="BF180" s="153"/>
      <c r="BG180" s="153"/>
      <c r="BH180" s="153"/>
    </row>
    <row r="181" spans="1:60" outlineLevel="1">
      <c r="A181" s="160"/>
      <c r="B181" s="161"/>
      <c r="C181" s="193" t="s">
        <v>140</v>
      </c>
      <c r="D181" s="165"/>
      <c r="E181" s="166">
        <v>0.21368000000000001</v>
      </c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  <c r="Y181" s="153"/>
      <c r="Z181" s="153"/>
      <c r="AA181" s="153"/>
      <c r="AB181" s="153"/>
      <c r="AC181" s="153"/>
      <c r="AD181" s="153"/>
      <c r="AE181" s="153"/>
      <c r="AF181" s="153"/>
      <c r="AG181" s="153" t="s">
        <v>136</v>
      </c>
      <c r="AH181" s="153">
        <v>0</v>
      </c>
      <c r="AI181" s="153"/>
      <c r="AJ181" s="153"/>
      <c r="AK181" s="153"/>
      <c r="AL181" s="153"/>
      <c r="AM181" s="153"/>
      <c r="AN181" s="153"/>
      <c r="AO181" s="153"/>
      <c r="AP181" s="153"/>
      <c r="AQ181" s="153"/>
      <c r="AR181" s="153"/>
      <c r="AS181" s="153"/>
      <c r="AT181" s="153"/>
      <c r="AU181" s="153"/>
      <c r="AV181" s="153"/>
      <c r="AW181" s="153"/>
      <c r="AX181" s="153"/>
      <c r="AY181" s="153"/>
      <c r="AZ181" s="153"/>
      <c r="BA181" s="153"/>
      <c r="BB181" s="153"/>
      <c r="BC181" s="153"/>
      <c r="BD181" s="153"/>
      <c r="BE181" s="153"/>
      <c r="BF181" s="153"/>
      <c r="BG181" s="153"/>
      <c r="BH181" s="153"/>
    </row>
    <row r="182" spans="1:60" outlineLevel="1">
      <c r="A182" s="160"/>
      <c r="B182" s="161"/>
      <c r="C182" s="193" t="s">
        <v>141</v>
      </c>
      <c r="D182" s="165"/>
      <c r="E182" s="166">
        <v>0.2331</v>
      </c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63"/>
      <c r="Y182" s="153"/>
      <c r="Z182" s="153"/>
      <c r="AA182" s="153"/>
      <c r="AB182" s="153"/>
      <c r="AC182" s="153"/>
      <c r="AD182" s="153"/>
      <c r="AE182" s="153"/>
      <c r="AF182" s="153"/>
      <c r="AG182" s="153" t="s">
        <v>136</v>
      </c>
      <c r="AH182" s="153">
        <v>0</v>
      </c>
      <c r="AI182" s="153"/>
      <c r="AJ182" s="153"/>
      <c r="AK182" s="153"/>
      <c r="AL182" s="153"/>
      <c r="AM182" s="153"/>
      <c r="AN182" s="153"/>
      <c r="AO182" s="153"/>
      <c r="AP182" s="153"/>
      <c r="AQ182" s="153"/>
      <c r="AR182" s="153"/>
      <c r="AS182" s="153"/>
      <c r="AT182" s="153"/>
      <c r="AU182" s="153"/>
      <c r="AV182" s="153"/>
      <c r="AW182" s="153"/>
      <c r="AX182" s="153"/>
      <c r="AY182" s="153"/>
      <c r="AZ182" s="153"/>
      <c r="BA182" s="153"/>
      <c r="BB182" s="153"/>
      <c r="BC182" s="153"/>
      <c r="BD182" s="153"/>
      <c r="BE182" s="153"/>
      <c r="BF182" s="153"/>
      <c r="BG182" s="153"/>
      <c r="BH182" s="153"/>
    </row>
    <row r="183" spans="1:60" outlineLevel="1">
      <c r="A183" s="160"/>
      <c r="B183" s="161"/>
      <c r="C183" s="193" t="s">
        <v>142</v>
      </c>
      <c r="D183" s="165"/>
      <c r="E183" s="166">
        <v>0.38850000000000001</v>
      </c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  <c r="Y183" s="153"/>
      <c r="Z183" s="153"/>
      <c r="AA183" s="153"/>
      <c r="AB183" s="153"/>
      <c r="AC183" s="153"/>
      <c r="AD183" s="153"/>
      <c r="AE183" s="153"/>
      <c r="AF183" s="153"/>
      <c r="AG183" s="153" t="s">
        <v>136</v>
      </c>
      <c r="AH183" s="153">
        <v>0</v>
      </c>
      <c r="AI183" s="153"/>
      <c r="AJ183" s="153"/>
      <c r="AK183" s="153"/>
      <c r="AL183" s="153"/>
      <c r="AM183" s="153"/>
      <c r="AN183" s="153"/>
      <c r="AO183" s="153"/>
      <c r="AP183" s="153"/>
      <c r="AQ183" s="153"/>
      <c r="AR183" s="153"/>
      <c r="AS183" s="153"/>
      <c r="AT183" s="153"/>
      <c r="AU183" s="153"/>
      <c r="AV183" s="153"/>
      <c r="AW183" s="153"/>
      <c r="AX183" s="153"/>
      <c r="AY183" s="153"/>
      <c r="AZ183" s="153"/>
      <c r="BA183" s="153"/>
      <c r="BB183" s="153"/>
      <c r="BC183" s="153"/>
      <c r="BD183" s="153"/>
      <c r="BE183" s="153"/>
      <c r="BF183" s="153"/>
      <c r="BG183" s="153"/>
      <c r="BH183" s="153"/>
    </row>
    <row r="184" spans="1:60" outlineLevel="1">
      <c r="A184" s="160"/>
      <c r="B184" s="161"/>
      <c r="C184" s="193" t="s">
        <v>143</v>
      </c>
      <c r="D184" s="165"/>
      <c r="E184" s="166">
        <v>0.2331</v>
      </c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53"/>
      <c r="Z184" s="153"/>
      <c r="AA184" s="153"/>
      <c r="AB184" s="153"/>
      <c r="AC184" s="153"/>
      <c r="AD184" s="153"/>
      <c r="AE184" s="153"/>
      <c r="AF184" s="153"/>
      <c r="AG184" s="153" t="s">
        <v>136</v>
      </c>
      <c r="AH184" s="153">
        <v>0</v>
      </c>
      <c r="AI184" s="153"/>
      <c r="AJ184" s="153"/>
      <c r="AK184" s="153"/>
      <c r="AL184" s="153"/>
      <c r="AM184" s="153"/>
      <c r="AN184" s="153"/>
      <c r="AO184" s="153"/>
      <c r="AP184" s="153"/>
      <c r="AQ184" s="153"/>
      <c r="AR184" s="153"/>
      <c r="AS184" s="153"/>
      <c r="AT184" s="153"/>
      <c r="AU184" s="153"/>
      <c r="AV184" s="153"/>
      <c r="AW184" s="153"/>
      <c r="AX184" s="153"/>
      <c r="AY184" s="153"/>
      <c r="AZ184" s="153"/>
      <c r="BA184" s="153"/>
      <c r="BB184" s="153"/>
      <c r="BC184" s="153"/>
      <c r="BD184" s="153"/>
      <c r="BE184" s="153"/>
      <c r="BF184" s="153"/>
      <c r="BG184" s="153"/>
      <c r="BH184" s="153"/>
    </row>
    <row r="185" spans="1:60" outlineLevel="1">
      <c r="A185" s="160"/>
      <c r="B185" s="161"/>
      <c r="C185" s="193" t="s">
        <v>144</v>
      </c>
      <c r="D185" s="165"/>
      <c r="E185" s="166">
        <v>0.11655</v>
      </c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63"/>
      <c r="Y185" s="153"/>
      <c r="Z185" s="153"/>
      <c r="AA185" s="153"/>
      <c r="AB185" s="153"/>
      <c r="AC185" s="153"/>
      <c r="AD185" s="153"/>
      <c r="AE185" s="153"/>
      <c r="AF185" s="153"/>
      <c r="AG185" s="153" t="s">
        <v>136</v>
      </c>
      <c r="AH185" s="153">
        <v>0</v>
      </c>
      <c r="AI185" s="153"/>
      <c r="AJ185" s="153"/>
      <c r="AK185" s="153"/>
      <c r="AL185" s="153"/>
      <c r="AM185" s="153"/>
      <c r="AN185" s="153"/>
      <c r="AO185" s="153"/>
      <c r="AP185" s="153"/>
      <c r="AQ185" s="153"/>
      <c r="AR185" s="153"/>
      <c r="AS185" s="153"/>
      <c r="AT185" s="153"/>
      <c r="AU185" s="153"/>
      <c r="AV185" s="153"/>
      <c r="AW185" s="153"/>
      <c r="AX185" s="153"/>
      <c r="AY185" s="153"/>
      <c r="AZ185" s="153"/>
      <c r="BA185" s="153"/>
      <c r="BB185" s="153"/>
      <c r="BC185" s="153"/>
      <c r="BD185" s="153"/>
      <c r="BE185" s="153"/>
      <c r="BF185" s="153"/>
      <c r="BG185" s="153"/>
      <c r="BH185" s="153"/>
    </row>
    <row r="186" spans="1:60" outlineLevel="1">
      <c r="A186" s="160"/>
      <c r="B186" s="161"/>
      <c r="C186" s="193" t="s">
        <v>145</v>
      </c>
      <c r="D186" s="165"/>
      <c r="E186" s="166">
        <v>0.25600000000000001</v>
      </c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53"/>
      <c r="Z186" s="153"/>
      <c r="AA186" s="153"/>
      <c r="AB186" s="153"/>
      <c r="AC186" s="153"/>
      <c r="AD186" s="153"/>
      <c r="AE186" s="153"/>
      <c r="AF186" s="153"/>
      <c r="AG186" s="153" t="s">
        <v>136</v>
      </c>
      <c r="AH186" s="153">
        <v>0</v>
      </c>
      <c r="AI186" s="153"/>
      <c r="AJ186" s="153"/>
      <c r="AK186" s="153"/>
      <c r="AL186" s="153"/>
      <c r="AM186" s="153"/>
      <c r="AN186" s="153"/>
      <c r="AO186" s="153"/>
      <c r="AP186" s="153"/>
      <c r="AQ186" s="153"/>
      <c r="AR186" s="153"/>
      <c r="AS186" s="153"/>
      <c r="AT186" s="153"/>
      <c r="AU186" s="153"/>
      <c r="AV186" s="153"/>
      <c r="AW186" s="153"/>
      <c r="AX186" s="153"/>
      <c r="AY186" s="153"/>
      <c r="AZ186" s="153"/>
      <c r="BA186" s="153"/>
      <c r="BB186" s="153"/>
      <c r="BC186" s="153"/>
      <c r="BD186" s="153"/>
      <c r="BE186" s="153"/>
      <c r="BF186" s="153"/>
      <c r="BG186" s="153"/>
      <c r="BH186" s="153"/>
    </row>
    <row r="187" spans="1:60" outlineLevel="1">
      <c r="A187" s="160"/>
      <c r="B187" s="161"/>
      <c r="C187" s="193" t="s">
        <v>146</v>
      </c>
      <c r="D187" s="165"/>
      <c r="E187" s="166">
        <v>0.12</v>
      </c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  <c r="Y187" s="153"/>
      <c r="Z187" s="153"/>
      <c r="AA187" s="153"/>
      <c r="AB187" s="153"/>
      <c r="AC187" s="153"/>
      <c r="AD187" s="153"/>
      <c r="AE187" s="153"/>
      <c r="AF187" s="153"/>
      <c r="AG187" s="153" t="s">
        <v>136</v>
      </c>
      <c r="AH187" s="153">
        <v>0</v>
      </c>
      <c r="AI187" s="153"/>
      <c r="AJ187" s="153"/>
      <c r="AK187" s="153"/>
      <c r="AL187" s="153"/>
      <c r="AM187" s="153"/>
      <c r="AN187" s="153"/>
      <c r="AO187" s="153"/>
      <c r="AP187" s="153"/>
      <c r="AQ187" s="153"/>
      <c r="AR187" s="153"/>
      <c r="AS187" s="153"/>
      <c r="AT187" s="153"/>
      <c r="AU187" s="153"/>
      <c r="AV187" s="153"/>
      <c r="AW187" s="153"/>
      <c r="AX187" s="153"/>
      <c r="AY187" s="153"/>
      <c r="AZ187" s="153"/>
      <c r="BA187" s="153"/>
      <c r="BB187" s="153"/>
      <c r="BC187" s="153"/>
      <c r="BD187" s="153"/>
      <c r="BE187" s="153"/>
      <c r="BF187" s="153"/>
      <c r="BG187" s="153"/>
      <c r="BH187" s="153"/>
    </row>
    <row r="188" spans="1:60" outlineLevel="1">
      <c r="A188" s="160"/>
      <c r="B188" s="161"/>
      <c r="C188" s="193" t="s">
        <v>147</v>
      </c>
      <c r="D188" s="165"/>
      <c r="E188" s="166">
        <v>0.14399999999999999</v>
      </c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3"/>
      <c r="X188" s="163"/>
      <c r="Y188" s="153"/>
      <c r="Z188" s="153"/>
      <c r="AA188" s="153"/>
      <c r="AB188" s="153"/>
      <c r="AC188" s="153"/>
      <c r="AD188" s="153"/>
      <c r="AE188" s="153"/>
      <c r="AF188" s="153"/>
      <c r="AG188" s="153" t="s">
        <v>136</v>
      </c>
      <c r="AH188" s="153">
        <v>0</v>
      </c>
      <c r="AI188" s="153"/>
      <c r="AJ188" s="153"/>
      <c r="AK188" s="153"/>
      <c r="AL188" s="153"/>
      <c r="AM188" s="153"/>
      <c r="AN188" s="153"/>
      <c r="AO188" s="153"/>
      <c r="AP188" s="153"/>
      <c r="AQ188" s="153"/>
      <c r="AR188" s="153"/>
      <c r="AS188" s="153"/>
      <c r="AT188" s="153"/>
      <c r="AU188" s="153"/>
      <c r="AV188" s="153"/>
      <c r="AW188" s="153"/>
      <c r="AX188" s="153"/>
      <c r="AY188" s="153"/>
      <c r="AZ188" s="153"/>
      <c r="BA188" s="153"/>
      <c r="BB188" s="153"/>
      <c r="BC188" s="153"/>
      <c r="BD188" s="153"/>
      <c r="BE188" s="153"/>
      <c r="BF188" s="153"/>
      <c r="BG188" s="153"/>
      <c r="BH188" s="153"/>
    </row>
    <row r="189" spans="1:60" outlineLevel="1">
      <c r="A189" s="160"/>
      <c r="B189" s="161"/>
      <c r="C189" s="193" t="s">
        <v>148</v>
      </c>
      <c r="D189" s="165"/>
      <c r="E189" s="166">
        <v>0.38850000000000001</v>
      </c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  <c r="Y189" s="153"/>
      <c r="Z189" s="153"/>
      <c r="AA189" s="153"/>
      <c r="AB189" s="153"/>
      <c r="AC189" s="153"/>
      <c r="AD189" s="153"/>
      <c r="AE189" s="153"/>
      <c r="AF189" s="153"/>
      <c r="AG189" s="153" t="s">
        <v>136</v>
      </c>
      <c r="AH189" s="153">
        <v>0</v>
      </c>
      <c r="AI189" s="153"/>
      <c r="AJ189" s="153"/>
      <c r="AK189" s="153"/>
      <c r="AL189" s="153"/>
      <c r="AM189" s="153"/>
      <c r="AN189" s="153"/>
      <c r="AO189" s="153"/>
      <c r="AP189" s="153"/>
      <c r="AQ189" s="153"/>
      <c r="AR189" s="153"/>
      <c r="AS189" s="153"/>
      <c r="AT189" s="153"/>
      <c r="AU189" s="153"/>
      <c r="AV189" s="153"/>
      <c r="AW189" s="153"/>
      <c r="AX189" s="153"/>
      <c r="AY189" s="153"/>
      <c r="AZ189" s="153"/>
      <c r="BA189" s="153"/>
      <c r="BB189" s="153"/>
      <c r="BC189" s="153"/>
      <c r="BD189" s="153"/>
      <c r="BE189" s="153"/>
      <c r="BF189" s="153"/>
      <c r="BG189" s="153"/>
      <c r="BH189" s="153"/>
    </row>
    <row r="190" spans="1:60" outlineLevel="1">
      <c r="A190" s="160"/>
      <c r="B190" s="161"/>
      <c r="C190" s="193" t="s">
        <v>149</v>
      </c>
      <c r="D190" s="165"/>
      <c r="E190" s="166">
        <v>0.31080000000000002</v>
      </c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  <c r="Y190" s="153"/>
      <c r="Z190" s="153"/>
      <c r="AA190" s="153"/>
      <c r="AB190" s="153"/>
      <c r="AC190" s="153"/>
      <c r="AD190" s="153"/>
      <c r="AE190" s="153"/>
      <c r="AF190" s="153"/>
      <c r="AG190" s="153" t="s">
        <v>136</v>
      </c>
      <c r="AH190" s="153">
        <v>0</v>
      </c>
      <c r="AI190" s="153"/>
      <c r="AJ190" s="153"/>
      <c r="AK190" s="153"/>
      <c r="AL190" s="153"/>
      <c r="AM190" s="153"/>
      <c r="AN190" s="153"/>
      <c r="AO190" s="153"/>
      <c r="AP190" s="153"/>
      <c r="AQ190" s="153"/>
      <c r="AR190" s="153"/>
      <c r="AS190" s="153"/>
      <c r="AT190" s="153"/>
      <c r="AU190" s="153"/>
      <c r="AV190" s="153"/>
      <c r="AW190" s="153"/>
      <c r="AX190" s="153"/>
      <c r="AY190" s="153"/>
      <c r="AZ190" s="153"/>
      <c r="BA190" s="153"/>
      <c r="BB190" s="153"/>
      <c r="BC190" s="153"/>
      <c r="BD190" s="153"/>
      <c r="BE190" s="153"/>
      <c r="BF190" s="153"/>
      <c r="BG190" s="153"/>
      <c r="BH190" s="153"/>
    </row>
    <row r="191" spans="1:60">
      <c r="A191" s="168" t="s">
        <v>124</v>
      </c>
      <c r="B191" s="169" t="s">
        <v>79</v>
      </c>
      <c r="C191" s="191" t="s">
        <v>80</v>
      </c>
      <c r="D191" s="170"/>
      <c r="E191" s="171"/>
      <c r="F191" s="172"/>
      <c r="G191" s="172">
        <f>SUMIF(AG192:AG193,"&lt;&gt;NOR",G192:G193)</f>
        <v>0</v>
      </c>
      <c r="H191" s="172"/>
      <c r="I191" s="172">
        <f>SUM(I192:I193)</f>
        <v>0</v>
      </c>
      <c r="J191" s="172"/>
      <c r="K191" s="172">
        <f>SUM(K192:K193)</f>
        <v>0</v>
      </c>
      <c r="L191" s="172"/>
      <c r="M191" s="172">
        <f>SUM(M192:M193)</f>
        <v>0</v>
      </c>
      <c r="N191" s="172"/>
      <c r="O191" s="172">
        <f>SUM(O192:O193)</f>
        <v>0</v>
      </c>
      <c r="P191" s="172"/>
      <c r="Q191" s="172">
        <f>SUM(Q192:Q193)</f>
        <v>0</v>
      </c>
      <c r="R191" s="172"/>
      <c r="S191" s="172"/>
      <c r="T191" s="173"/>
      <c r="U191" s="167"/>
      <c r="V191" s="167">
        <f>SUM(V192:V193)</f>
        <v>10.54</v>
      </c>
      <c r="W191" s="167"/>
      <c r="X191" s="167"/>
      <c r="AG191" t="s">
        <v>125</v>
      </c>
    </row>
    <row r="192" spans="1:60" ht="33.75" outlineLevel="1">
      <c r="A192" s="174">
        <v>26</v>
      </c>
      <c r="B192" s="175" t="s">
        <v>312</v>
      </c>
      <c r="C192" s="192" t="s">
        <v>313</v>
      </c>
      <c r="D192" s="176" t="s">
        <v>314</v>
      </c>
      <c r="E192" s="177">
        <v>11.23123</v>
      </c>
      <c r="F192" s="178"/>
      <c r="G192" s="179">
        <f>ROUND(E192*F192,2)</f>
        <v>0</v>
      </c>
      <c r="H192" s="178"/>
      <c r="I192" s="179">
        <f>ROUND(E192*H192,2)</f>
        <v>0</v>
      </c>
      <c r="J192" s="178"/>
      <c r="K192" s="179">
        <f>ROUND(E192*J192,2)</f>
        <v>0</v>
      </c>
      <c r="L192" s="179">
        <v>21</v>
      </c>
      <c r="M192" s="179">
        <f>G192*(1+L192/100)</f>
        <v>0</v>
      </c>
      <c r="N192" s="179">
        <v>0</v>
      </c>
      <c r="O192" s="179">
        <f>ROUND(E192*N192,2)</f>
        <v>0</v>
      </c>
      <c r="P192" s="179">
        <v>0</v>
      </c>
      <c r="Q192" s="179">
        <f>ROUND(E192*P192,2)</f>
        <v>0</v>
      </c>
      <c r="R192" s="179" t="s">
        <v>129</v>
      </c>
      <c r="S192" s="179" t="s">
        <v>130</v>
      </c>
      <c r="T192" s="180" t="s">
        <v>130</v>
      </c>
      <c r="U192" s="163">
        <v>0.9385</v>
      </c>
      <c r="V192" s="163">
        <f>ROUND(E192*U192,2)</f>
        <v>10.54</v>
      </c>
      <c r="W192" s="163"/>
      <c r="X192" s="163" t="s">
        <v>315</v>
      </c>
      <c r="Y192" s="153"/>
      <c r="Z192" s="153"/>
      <c r="AA192" s="153"/>
      <c r="AB192" s="153"/>
      <c r="AC192" s="153"/>
      <c r="AD192" s="153"/>
      <c r="AE192" s="153"/>
      <c r="AF192" s="153"/>
      <c r="AG192" s="153" t="s">
        <v>316</v>
      </c>
      <c r="AH192" s="153"/>
      <c r="AI192" s="153"/>
      <c r="AJ192" s="153"/>
      <c r="AK192" s="153"/>
      <c r="AL192" s="153"/>
      <c r="AM192" s="153"/>
      <c r="AN192" s="153"/>
      <c r="AO192" s="153"/>
      <c r="AP192" s="153"/>
      <c r="AQ192" s="153"/>
      <c r="AR192" s="153"/>
      <c r="AS192" s="153"/>
      <c r="AT192" s="153"/>
      <c r="AU192" s="153"/>
      <c r="AV192" s="153"/>
      <c r="AW192" s="153"/>
      <c r="AX192" s="153"/>
      <c r="AY192" s="153"/>
      <c r="AZ192" s="153"/>
      <c r="BA192" s="153"/>
      <c r="BB192" s="153"/>
      <c r="BC192" s="153"/>
      <c r="BD192" s="153"/>
      <c r="BE192" s="153"/>
      <c r="BF192" s="153"/>
      <c r="BG192" s="153"/>
      <c r="BH192" s="153"/>
    </row>
    <row r="193" spans="1:60" outlineLevel="1">
      <c r="A193" s="160"/>
      <c r="B193" s="161"/>
      <c r="C193" s="257" t="s">
        <v>317</v>
      </c>
      <c r="D193" s="258"/>
      <c r="E193" s="258"/>
      <c r="F193" s="258"/>
      <c r="G193" s="258"/>
      <c r="H193" s="163"/>
      <c r="I193" s="163"/>
      <c r="J193" s="163"/>
      <c r="K193" s="163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  <c r="Y193" s="153"/>
      <c r="Z193" s="153"/>
      <c r="AA193" s="153"/>
      <c r="AB193" s="153"/>
      <c r="AC193" s="153"/>
      <c r="AD193" s="153"/>
      <c r="AE193" s="153"/>
      <c r="AF193" s="153"/>
      <c r="AG193" s="153" t="s">
        <v>134</v>
      </c>
      <c r="AH193" s="153"/>
      <c r="AI193" s="153"/>
      <c r="AJ193" s="153"/>
      <c r="AK193" s="153"/>
      <c r="AL193" s="153"/>
      <c r="AM193" s="153"/>
      <c r="AN193" s="153"/>
      <c r="AO193" s="153"/>
      <c r="AP193" s="153"/>
      <c r="AQ193" s="153"/>
      <c r="AR193" s="153"/>
      <c r="AS193" s="153"/>
      <c r="AT193" s="153"/>
      <c r="AU193" s="153"/>
      <c r="AV193" s="153"/>
      <c r="AW193" s="153"/>
      <c r="AX193" s="153"/>
      <c r="AY193" s="153"/>
      <c r="AZ193" s="153"/>
      <c r="BA193" s="153"/>
      <c r="BB193" s="153"/>
      <c r="BC193" s="153"/>
      <c r="BD193" s="153"/>
      <c r="BE193" s="153"/>
      <c r="BF193" s="153"/>
      <c r="BG193" s="153"/>
      <c r="BH193" s="153"/>
    </row>
    <row r="194" spans="1:60">
      <c r="A194" s="168" t="s">
        <v>124</v>
      </c>
      <c r="B194" s="169" t="s">
        <v>81</v>
      </c>
      <c r="C194" s="191" t="s">
        <v>82</v>
      </c>
      <c r="D194" s="170"/>
      <c r="E194" s="171"/>
      <c r="F194" s="172"/>
      <c r="G194" s="172">
        <f>SUMIF(AG195:AG195,"&lt;&gt;NOR",G195:G195)</f>
        <v>0</v>
      </c>
      <c r="H194" s="172"/>
      <c r="I194" s="172">
        <f>SUM(I195:I195)</f>
        <v>0</v>
      </c>
      <c r="J194" s="172"/>
      <c r="K194" s="172">
        <f>SUM(K195:K195)</f>
        <v>0</v>
      </c>
      <c r="L194" s="172"/>
      <c r="M194" s="172">
        <f>SUM(M195:M195)</f>
        <v>0</v>
      </c>
      <c r="N194" s="172"/>
      <c r="O194" s="172">
        <f>SUM(O195:O195)</f>
        <v>0</v>
      </c>
      <c r="P194" s="172"/>
      <c r="Q194" s="172">
        <f>SUM(Q195:Q195)</f>
        <v>0</v>
      </c>
      <c r="R194" s="172"/>
      <c r="S194" s="172"/>
      <c r="T194" s="173"/>
      <c r="U194" s="167"/>
      <c r="V194" s="167">
        <f>SUM(V195:V195)</f>
        <v>0</v>
      </c>
      <c r="W194" s="167"/>
      <c r="X194" s="167"/>
      <c r="AG194" t="s">
        <v>125</v>
      </c>
    </row>
    <row r="195" spans="1:60" outlineLevel="1">
      <c r="A195" s="182">
        <v>27</v>
      </c>
      <c r="B195" s="183" t="s">
        <v>318</v>
      </c>
      <c r="C195" s="194" t="s">
        <v>319</v>
      </c>
      <c r="D195" s="184" t="s">
        <v>320</v>
      </c>
      <c r="E195" s="185">
        <v>1</v>
      </c>
      <c r="F195" s="186"/>
      <c r="G195" s="187">
        <f>ROUND(E195*F195,2)</f>
        <v>0</v>
      </c>
      <c r="H195" s="186"/>
      <c r="I195" s="187">
        <f>ROUND(E195*H195,2)</f>
        <v>0</v>
      </c>
      <c r="J195" s="186"/>
      <c r="K195" s="187">
        <f>ROUND(E195*J195,2)</f>
        <v>0</v>
      </c>
      <c r="L195" s="187">
        <v>21</v>
      </c>
      <c r="M195" s="187">
        <f>G195*(1+L195/100)</f>
        <v>0</v>
      </c>
      <c r="N195" s="187">
        <v>0</v>
      </c>
      <c r="O195" s="187">
        <f>ROUND(E195*N195,2)</f>
        <v>0</v>
      </c>
      <c r="P195" s="187">
        <v>0</v>
      </c>
      <c r="Q195" s="187">
        <f>ROUND(E195*P195,2)</f>
        <v>0</v>
      </c>
      <c r="R195" s="187"/>
      <c r="S195" s="187" t="s">
        <v>219</v>
      </c>
      <c r="T195" s="188" t="s">
        <v>321</v>
      </c>
      <c r="U195" s="163">
        <v>0</v>
      </c>
      <c r="V195" s="163">
        <f>ROUND(E195*U195,2)</f>
        <v>0</v>
      </c>
      <c r="W195" s="163"/>
      <c r="X195" s="163" t="s">
        <v>131</v>
      </c>
      <c r="Y195" s="153"/>
      <c r="Z195" s="153"/>
      <c r="AA195" s="153"/>
      <c r="AB195" s="153"/>
      <c r="AC195" s="153"/>
      <c r="AD195" s="153"/>
      <c r="AE195" s="153"/>
      <c r="AF195" s="153"/>
      <c r="AG195" s="153" t="s">
        <v>132</v>
      </c>
      <c r="AH195" s="153"/>
      <c r="AI195" s="153"/>
      <c r="AJ195" s="153"/>
      <c r="AK195" s="153"/>
      <c r="AL195" s="153"/>
      <c r="AM195" s="153"/>
      <c r="AN195" s="153"/>
      <c r="AO195" s="153"/>
      <c r="AP195" s="153"/>
      <c r="AQ195" s="153"/>
      <c r="AR195" s="153"/>
      <c r="AS195" s="153"/>
      <c r="AT195" s="153"/>
      <c r="AU195" s="153"/>
      <c r="AV195" s="153"/>
      <c r="AW195" s="153"/>
      <c r="AX195" s="153"/>
      <c r="AY195" s="153"/>
      <c r="AZ195" s="153"/>
      <c r="BA195" s="153"/>
      <c r="BB195" s="153"/>
      <c r="BC195" s="153"/>
      <c r="BD195" s="153"/>
      <c r="BE195" s="153"/>
      <c r="BF195" s="153"/>
      <c r="BG195" s="153"/>
      <c r="BH195" s="153"/>
    </row>
    <row r="196" spans="1:60">
      <c r="A196" s="168" t="s">
        <v>124</v>
      </c>
      <c r="B196" s="169" t="s">
        <v>83</v>
      </c>
      <c r="C196" s="191" t="s">
        <v>84</v>
      </c>
      <c r="D196" s="170"/>
      <c r="E196" s="171"/>
      <c r="F196" s="172"/>
      <c r="G196" s="172">
        <f>SUMIF(AG197:AG203,"&lt;&gt;NOR",G197:G203)</f>
        <v>0</v>
      </c>
      <c r="H196" s="172"/>
      <c r="I196" s="172">
        <f>SUM(I197:I203)</f>
        <v>0</v>
      </c>
      <c r="J196" s="172"/>
      <c r="K196" s="172">
        <f>SUM(K197:K203)</f>
        <v>0</v>
      </c>
      <c r="L196" s="172"/>
      <c r="M196" s="172">
        <f>SUM(M197:M203)</f>
        <v>0</v>
      </c>
      <c r="N196" s="172"/>
      <c r="O196" s="172">
        <f>SUM(O197:O203)</f>
        <v>0</v>
      </c>
      <c r="P196" s="172"/>
      <c r="Q196" s="172">
        <f>SUM(Q197:Q203)</f>
        <v>0</v>
      </c>
      <c r="R196" s="172"/>
      <c r="S196" s="172"/>
      <c r="T196" s="173"/>
      <c r="U196" s="167"/>
      <c r="V196" s="167">
        <f>SUM(V197:V203)</f>
        <v>1.95</v>
      </c>
      <c r="W196" s="167"/>
      <c r="X196" s="167"/>
      <c r="AG196" t="s">
        <v>125</v>
      </c>
    </row>
    <row r="197" spans="1:60" outlineLevel="1">
      <c r="A197" s="174">
        <v>28</v>
      </c>
      <c r="B197" s="175" t="s">
        <v>322</v>
      </c>
      <c r="C197" s="192" t="s">
        <v>323</v>
      </c>
      <c r="D197" s="176" t="s">
        <v>152</v>
      </c>
      <c r="E197" s="177">
        <v>1.6</v>
      </c>
      <c r="F197" s="178"/>
      <c r="G197" s="179">
        <f>ROUND(E197*F197,2)</f>
        <v>0</v>
      </c>
      <c r="H197" s="178"/>
      <c r="I197" s="179">
        <f>ROUND(E197*H197,2)</f>
        <v>0</v>
      </c>
      <c r="J197" s="178"/>
      <c r="K197" s="179">
        <f>ROUND(E197*J197,2)</f>
        <v>0</v>
      </c>
      <c r="L197" s="179">
        <v>21</v>
      </c>
      <c r="M197" s="179">
        <f>G197*(1+L197/100)</f>
        <v>0</v>
      </c>
      <c r="N197" s="179">
        <v>1.6000000000000001E-4</v>
      </c>
      <c r="O197" s="179">
        <f>ROUND(E197*N197,2)</f>
        <v>0</v>
      </c>
      <c r="P197" s="179">
        <v>0</v>
      </c>
      <c r="Q197" s="179">
        <f>ROUND(E197*P197,2)</f>
        <v>0</v>
      </c>
      <c r="R197" s="179" t="s">
        <v>324</v>
      </c>
      <c r="S197" s="179" t="s">
        <v>130</v>
      </c>
      <c r="T197" s="180" t="s">
        <v>130</v>
      </c>
      <c r="U197" s="163">
        <v>1.22</v>
      </c>
      <c r="V197" s="163">
        <f>ROUND(E197*U197,2)</f>
        <v>1.95</v>
      </c>
      <c r="W197" s="163"/>
      <c r="X197" s="163" t="s">
        <v>131</v>
      </c>
      <c r="Y197" s="153"/>
      <c r="Z197" s="153"/>
      <c r="AA197" s="153"/>
      <c r="AB197" s="153"/>
      <c r="AC197" s="153"/>
      <c r="AD197" s="153"/>
      <c r="AE197" s="153"/>
      <c r="AF197" s="153"/>
      <c r="AG197" s="153" t="s">
        <v>132</v>
      </c>
      <c r="AH197" s="153"/>
      <c r="AI197" s="153"/>
      <c r="AJ197" s="153"/>
      <c r="AK197" s="153"/>
      <c r="AL197" s="153"/>
      <c r="AM197" s="153"/>
      <c r="AN197" s="153"/>
      <c r="AO197" s="153"/>
      <c r="AP197" s="153"/>
      <c r="AQ197" s="153"/>
      <c r="AR197" s="153"/>
      <c r="AS197" s="153"/>
      <c r="AT197" s="153"/>
      <c r="AU197" s="153"/>
      <c r="AV197" s="153"/>
      <c r="AW197" s="153"/>
      <c r="AX197" s="153"/>
      <c r="AY197" s="153"/>
      <c r="AZ197" s="153"/>
      <c r="BA197" s="153"/>
      <c r="BB197" s="153"/>
      <c r="BC197" s="153"/>
      <c r="BD197" s="153"/>
      <c r="BE197" s="153"/>
      <c r="BF197" s="153"/>
      <c r="BG197" s="153"/>
      <c r="BH197" s="153"/>
    </row>
    <row r="198" spans="1:60" outlineLevel="1">
      <c r="A198" s="160"/>
      <c r="B198" s="161"/>
      <c r="C198" s="193" t="s">
        <v>325</v>
      </c>
      <c r="D198" s="165"/>
      <c r="E198" s="166">
        <v>1.44</v>
      </c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53"/>
      <c r="Z198" s="153"/>
      <c r="AA198" s="153"/>
      <c r="AB198" s="153"/>
      <c r="AC198" s="153"/>
      <c r="AD198" s="153"/>
      <c r="AE198" s="153"/>
      <c r="AF198" s="153"/>
      <c r="AG198" s="153" t="s">
        <v>136</v>
      </c>
      <c r="AH198" s="153">
        <v>0</v>
      </c>
      <c r="AI198" s="153"/>
      <c r="AJ198" s="153"/>
      <c r="AK198" s="153"/>
      <c r="AL198" s="153"/>
      <c r="AM198" s="153"/>
      <c r="AN198" s="153"/>
      <c r="AO198" s="153"/>
      <c r="AP198" s="153"/>
      <c r="AQ198" s="153"/>
      <c r="AR198" s="153"/>
      <c r="AS198" s="153"/>
      <c r="AT198" s="153"/>
      <c r="AU198" s="153"/>
      <c r="AV198" s="153"/>
      <c r="AW198" s="153"/>
      <c r="AX198" s="153"/>
      <c r="AY198" s="153"/>
      <c r="AZ198" s="153"/>
      <c r="BA198" s="153"/>
      <c r="BB198" s="153"/>
      <c r="BC198" s="153"/>
      <c r="BD198" s="153"/>
      <c r="BE198" s="153"/>
      <c r="BF198" s="153"/>
      <c r="BG198" s="153"/>
      <c r="BH198" s="153"/>
    </row>
    <row r="199" spans="1:60" outlineLevel="1">
      <c r="A199" s="160"/>
      <c r="B199" s="161"/>
      <c r="C199" s="193" t="s">
        <v>326</v>
      </c>
      <c r="D199" s="165"/>
      <c r="E199" s="166">
        <v>0.16</v>
      </c>
      <c r="F199" s="163"/>
      <c r="G199" s="163"/>
      <c r="H199" s="163"/>
      <c r="I199" s="163"/>
      <c r="J199" s="163"/>
      <c r="K199" s="163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63"/>
      <c r="Y199" s="153"/>
      <c r="Z199" s="153"/>
      <c r="AA199" s="153"/>
      <c r="AB199" s="153"/>
      <c r="AC199" s="153"/>
      <c r="AD199" s="153"/>
      <c r="AE199" s="153"/>
      <c r="AF199" s="153"/>
      <c r="AG199" s="153" t="s">
        <v>136</v>
      </c>
      <c r="AH199" s="153">
        <v>0</v>
      </c>
      <c r="AI199" s="153"/>
      <c r="AJ199" s="153"/>
      <c r="AK199" s="153"/>
      <c r="AL199" s="153"/>
      <c r="AM199" s="153"/>
      <c r="AN199" s="153"/>
      <c r="AO199" s="153"/>
      <c r="AP199" s="153"/>
      <c r="AQ199" s="153"/>
      <c r="AR199" s="153"/>
      <c r="AS199" s="153"/>
      <c r="AT199" s="153"/>
      <c r="AU199" s="153"/>
      <c r="AV199" s="153"/>
      <c r="AW199" s="153"/>
      <c r="AX199" s="153"/>
      <c r="AY199" s="153"/>
      <c r="AZ199" s="153"/>
      <c r="BA199" s="153"/>
      <c r="BB199" s="153"/>
      <c r="BC199" s="153"/>
      <c r="BD199" s="153"/>
      <c r="BE199" s="153"/>
      <c r="BF199" s="153"/>
      <c r="BG199" s="153"/>
      <c r="BH199" s="153"/>
    </row>
    <row r="200" spans="1:60" outlineLevel="1">
      <c r="A200" s="174">
        <v>29</v>
      </c>
      <c r="B200" s="175" t="s">
        <v>327</v>
      </c>
      <c r="C200" s="192" t="s">
        <v>328</v>
      </c>
      <c r="D200" s="176" t="s">
        <v>329</v>
      </c>
      <c r="E200" s="177">
        <v>10</v>
      </c>
      <c r="F200" s="178"/>
      <c r="G200" s="179">
        <f>ROUND(E200*F200,2)</f>
        <v>0</v>
      </c>
      <c r="H200" s="178"/>
      <c r="I200" s="179">
        <f>ROUND(E200*H200,2)</f>
        <v>0</v>
      </c>
      <c r="J200" s="178"/>
      <c r="K200" s="179">
        <f>ROUND(E200*J200,2)</f>
        <v>0</v>
      </c>
      <c r="L200" s="179">
        <v>21</v>
      </c>
      <c r="M200" s="179">
        <f>G200*(1+L200/100)</f>
        <v>0</v>
      </c>
      <c r="N200" s="179">
        <v>0</v>
      </c>
      <c r="O200" s="179">
        <f>ROUND(E200*N200,2)</f>
        <v>0</v>
      </c>
      <c r="P200" s="179">
        <v>0</v>
      </c>
      <c r="Q200" s="179">
        <f>ROUND(E200*P200,2)</f>
        <v>0</v>
      </c>
      <c r="R200" s="179"/>
      <c r="S200" s="179" t="s">
        <v>219</v>
      </c>
      <c r="T200" s="180" t="s">
        <v>321</v>
      </c>
      <c r="U200" s="163">
        <v>0</v>
      </c>
      <c r="V200" s="163">
        <f>ROUND(E200*U200,2)</f>
        <v>0</v>
      </c>
      <c r="W200" s="163"/>
      <c r="X200" s="163" t="s">
        <v>131</v>
      </c>
      <c r="Y200" s="153"/>
      <c r="Z200" s="153"/>
      <c r="AA200" s="153"/>
      <c r="AB200" s="153"/>
      <c r="AC200" s="153"/>
      <c r="AD200" s="153"/>
      <c r="AE200" s="153"/>
      <c r="AF200" s="153"/>
      <c r="AG200" s="153" t="s">
        <v>132</v>
      </c>
      <c r="AH200" s="153"/>
      <c r="AI200" s="153"/>
      <c r="AJ200" s="153"/>
      <c r="AK200" s="153"/>
      <c r="AL200" s="153"/>
      <c r="AM200" s="153"/>
      <c r="AN200" s="153"/>
      <c r="AO200" s="153"/>
      <c r="AP200" s="153"/>
      <c r="AQ200" s="153"/>
      <c r="AR200" s="153"/>
      <c r="AS200" s="153"/>
      <c r="AT200" s="153"/>
      <c r="AU200" s="153"/>
      <c r="AV200" s="153"/>
      <c r="AW200" s="153"/>
      <c r="AX200" s="153"/>
      <c r="AY200" s="153"/>
      <c r="AZ200" s="153"/>
      <c r="BA200" s="153"/>
      <c r="BB200" s="153"/>
      <c r="BC200" s="153"/>
      <c r="BD200" s="153"/>
      <c r="BE200" s="153"/>
      <c r="BF200" s="153"/>
      <c r="BG200" s="153"/>
      <c r="BH200" s="153"/>
    </row>
    <row r="201" spans="1:60" outlineLevel="1">
      <c r="A201" s="160"/>
      <c r="B201" s="161"/>
      <c r="C201" s="193" t="s">
        <v>330</v>
      </c>
      <c r="D201" s="165"/>
      <c r="E201" s="166">
        <v>10</v>
      </c>
      <c r="F201" s="163"/>
      <c r="G201" s="163"/>
      <c r="H201" s="163"/>
      <c r="I201" s="163"/>
      <c r="J201" s="163"/>
      <c r="K201" s="163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63"/>
      <c r="Y201" s="153"/>
      <c r="Z201" s="153"/>
      <c r="AA201" s="153"/>
      <c r="AB201" s="153"/>
      <c r="AC201" s="153"/>
      <c r="AD201" s="153"/>
      <c r="AE201" s="153"/>
      <c r="AF201" s="153"/>
      <c r="AG201" s="153" t="s">
        <v>136</v>
      </c>
      <c r="AH201" s="153">
        <v>0</v>
      </c>
      <c r="AI201" s="153"/>
      <c r="AJ201" s="153"/>
      <c r="AK201" s="153"/>
      <c r="AL201" s="153"/>
      <c r="AM201" s="153"/>
      <c r="AN201" s="153"/>
      <c r="AO201" s="153"/>
      <c r="AP201" s="153"/>
      <c r="AQ201" s="153"/>
      <c r="AR201" s="153"/>
      <c r="AS201" s="153"/>
      <c r="AT201" s="153"/>
      <c r="AU201" s="153"/>
      <c r="AV201" s="153"/>
      <c r="AW201" s="153"/>
      <c r="AX201" s="153"/>
      <c r="AY201" s="153"/>
      <c r="AZ201" s="153"/>
      <c r="BA201" s="153"/>
      <c r="BB201" s="153"/>
      <c r="BC201" s="153"/>
      <c r="BD201" s="153"/>
      <c r="BE201" s="153"/>
      <c r="BF201" s="153"/>
      <c r="BG201" s="153"/>
      <c r="BH201" s="153"/>
    </row>
    <row r="202" spans="1:60" outlineLevel="1">
      <c r="A202" s="160">
        <v>30</v>
      </c>
      <c r="B202" s="161" t="s">
        <v>331</v>
      </c>
      <c r="C202" s="195" t="s">
        <v>332</v>
      </c>
      <c r="D202" s="162" t="s">
        <v>0</v>
      </c>
      <c r="E202" s="189"/>
      <c r="F202" s="164"/>
      <c r="G202" s="163">
        <f>ROUND(E202*F202,2)</f>
        <v>0</v>
      </c>
      <c r="H202" s="164"/>
      <c r="I202" s="163">
        <f>ROUND(E202*H202,2)</f>
        <v>0</v>
      </c>
      <c r="J202" s="164"/>
      <c r="K202" s="163">
        <f>ROUND(E202*J202,2)</f>
        <v>0</v>
      </c>
      <c r="L202" s="163">
        <v>21</v>
      </c>
      <c r="M202" s="163">
        <f>G202*(1+L202/100)</f>
        <v>0</v>
      </c>
      <c r="N202" s="163">
        <v>0</v>
      </c>
      <c r="O202" s="163">
        <f>ROUND(E202*N202,2)</f>
        <v>0</v>
      </c>
      <c r="P202" s="163">
        <v>0</v>
      </c>
      <c r="Q202" s="163">
        <f>ROUND(E202*P202,2)</f>
        <v>0</v>
      </c>
      <c r="R202" s="163" t="s">
        <v>324</v>
      </c>
      <c r="S202" s="163" t="s">
        <v>130</v>
      </c>
      <c r="T202" s="163" t="s">
        <v>130</v>
      </c>
      <c r="U202" s="163">
        <v>0</v>
      </c>
      <c r="V202" s="163">
        <f>ROUND(E202*U202,2)</f>
        <v>0</v>
      </c>
      <c r="W202" s="163"/>
      <c r="X202" s="163" t="s">
        <v>315</v>
      </c>
      <c r="Y202" s="153"/>
      <c r="Z202" s="153"/>
      <c r="AA202" s="153"/>
      <c r="AB202" s="153"/>
      <c r="AC202" s="153"/>
      <c r="AD202" s="153"/>
      <c r="AE202" s="153"/>
      <c r="AF202" s="153"/>
      <c r="AG202" s="153" t="s">
        <v>316</v>
      </c>
      <c r="AH202" s="153"/>
      <c r="AI202" s="153"/>
      <c r="AJ202" s="153"/>
      <c r="AK202" s="153"/>
      <c r="AL202" s="153"/>
      <c r="AM202" s="153"/>
      <c r="AN202" s="153"/>
      <c r="AO202" s="153"/>
      <c r="AP202" s="153"/>
      <c r="AQ202" s="153"/>
      <c r="AR202" s="153"/>
      <c r="AS202" s="153"/>
      <c r="AT202" s="153"/>
      <c r="AU202" s="153"/>
      <c r="AV202" s="153"/>
      <c r="AW202" s="153"/>
      <c r="AX202" s="153"/>
      <c r="AY202" s="153"/>
      <c r="AZ202" s="153"/>
      <c r="BA202" s="153"/>
      <c r="BB202" s="153"/>
      <c r="BC202" s="153"/>
      <c r="BD202" s="153"/>
      <c r="BE202" s="153"/>
      <c r="BF202" s="153"/>
      <c r="BG202" s="153"/>
      <c r="BH202" s="153"/>
    </row>
    <row r="203" spans="1:60" outlineLevel="1">
      <c r="A203" s="160"/>
      <c r="B203" s="161"/>
      <c r="C203" s="261" t="s">
        <v>333</v>
      </c>
      <c r="D203" s="262"/>
      <c r="E203" s="262"/>
      <c r="F203" s="262"/>
      <c r="G203" s="262"/>
      <c r="H203" s="163"/>
      <c r="I203" s="163"/>
      <c r="J203" s="163"/>
      <c r="K203" s="163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3"/>
      <c r="X203" s="163"/>
      <c r="Y203" s="153"/>
      <c r="Z203" s="153"/>
      <c r="AA203" s="153"/>
      <c r="AB203" s="153"/>
      <c r="AC203" s="153"/>
      <c r="AD203" s="153"/>
      <c r="AE203" s="153"/>
      <c r="AF203" s="153"/>
      <c r="AG203" s="153" t="s">
        <v>134</v>
      </c>
      <c r="AH203" s="153"/>
      <c r="AI203" s="153"/>
      <c r="AJ203" s="153"/>
      <c r="AK203" s="153"/>
      <c r="AL203" s="153"/>
      <c r="AM203" s="153"/>
      <c r="AN203" s="153"/>
      <c r="AO203" s="153"/>
      <c r="AP203" s="153"/>
      <c r="AQ203" s="153"/>
      <c r="AR203" s="153"/>
      <c r="AS203" s="153"/>
      <c r="AT203" s="153"/>
      <c r="AU203" s="153"/>
      <c r="AV203" s="153"/>
      <c r="AW203" s="153"/>
      <c r="AX203" s="153"/>
      <c r="AY203" s="153"/>
      <c r="AZ203" s="153"/>
      <c r="BA203" s="153"/>
      <c r="BB203" s="153"/>
      <c r="BC203" s="153"/>
      <c r="BD203" s="153"/>
      <c r="BE203" s="153"/>
      <c r="BF203" s="153"/>
      <c r="BG203" s="153"/>
      <c r="BH203" s="153"/>
    </row>
    <row r="204" spans="1:60">
      <c r="A204" s="168" t="s">
        <v>124</v>
      </c>
      <c r="B204" s="169" t="s">
        <v>85</v>
      </c>
      <c r="C204" s="191" t="s">
        <v>86</v>
      </c>
      <c r="D204" s="170"/>
      <c r="E204" s="171"/>
      <c r="F204" s="172"/>
      <c r="G204" s="172">
        <f>SUMIF(AG205:AG210,"&lt;&gt;NOR",G205:G210)</f>
        <v>0</v>
      </c>
      <c r="H204" s="172"/>
      <c r="I204" s="172">
        <f>SUM(I205:I210)</f>
        <v>0</v>
      </c>
      <c r="J204" s="172"/>
      <c r="K204" s="172">
        <f>SUM(K205:K210)</f>
        <v>0</v>
      </c>
      <c r="L204" s="172"/>
      <c r="M204" s="172">
        <f>SUM(M205:M210)</f>
        <v>0</v>
      </c>
      <c r="N204" s="172"/>
      <c r="O204" s="172">
        <f>SUM(O205:O210)</f>
        <v>0.23</v>
      </c>
      <c r="P204" s="172"/>
      <c r="Q204" s="172">
        <f>SUM(Q205:Q210)</f>
        <v>0</v>
      </c>
      <c r="R204" s="172"/>
      <c r="S204" s="172"/>
      <c r="T204" s="173"/>
      <c r="U204" s="167"/>
      <c r="V204" s="167">
        <f>SUM(V205:V210)</f>
        <v>17.649999999999999</v>
      </c>
      <c r="W204" s="167"/>
      <c r="X204" s="167"/>
      <c r="AG204" t="s">
        <v>125</v>
      </c>
    </row>
    <row r="205" spans="1:60" ht="22.5" outlineLevel="1">
      <c r="A205" s="174">
        <v>31</v>
      </c>
      <c r="B205" s="175" t="s">
        <v>334</v>
      </c>
      <c r="C205" s="192" t="s">
        <v>335</v>
      </c>
      <c r="D205" s="176" t="s">
        <v>193</v>
      </c>
      <c r="E205" s="177">
        <v>125</v>
      </c>
      <c r="F205" s="178"/>
      <c r="G205" s="179">
        <f>ROUND(E205*F205,2)</f>
        <v>0</v>
      </c>
      <c r="H205" s="178"/>
      <c r="I205" s="179">
        <f>ROUND(E205*H205,2)</f>
        <v>0</v>
      </c>
      <c r="J205" s="178"/>
      <c r="K205" s="179">
        <f>ROUND(E205*J205,2)</f>
        <v>0</v>
      </c>
      <c r="L205" s="179">
        <v>21</v>
      </c>
      <c r="M205" s="179">
        <f>G205*(1+L205/100)</f>
        <v>0</v>
      </c>
      <c r="N205" s="179">
        <v>1.82E-3</v>
      </c>
      <c r="O205" s="179">
        <f>ROUND(E205*N205,2)</f>
        <v>0.23</v>
      </c>
      <c r="P205" s="179">
        <v>0</v>
      </c>
      <c r="Q205" s="179">
        <f>ROUND(E205*P205,2)</f>
        <v>0</v>
      </c>
      <c r="R205" s="179" t="s">
        <v>336</v>
      </c>
      <c r="S205" s="179" t="s">
        <v>130</v>
      </c>
      <c r="T205" s="180" t="s">
        <v>130</v>
      </c>
      <c r="U205" s="163">
        <v>0.14000000000000001</v>
      </c>
      <c r="V205" s="163">
        <f>ROUND(E205*U205,2)</f>
        <v>17.5</v>
      </c>
      <c r="W205" s="163"/>
      <c r="X205" s="163" t="s">
        <v>131</v>
      </c>
      <c r="Y205" s="153"/>
      <c r="Z205" s="153"/>
      <c r="AA205" s="153"/>
      <c r="AB205" s="153"/>
      <c r="AC205" s="153"/>
      <c r="AD205" s="153"/>
      <c r="AE205" s="153"/>
      <c r="AF205" s="153"/>
      <c r="AG205" s="153" t="s">
        <v>132</v>
      </c>
      <c r="AH205" s="153"/>
      <c r="AI205" s="153"/>
      <c r="AJ205" s="153"/>
      <c r="AK205" s="153"/>
      <c r="AL205" s="153"/>
      <c r="AM205" s="153"/>
      <c r="AN205" s="153"/>
      <c r="AO205" s="153"/>
      <c r="AP205" s="153"/>
      <c r="AQ205" s="153"/>
      <c r="AR205" s="153"/>
      <c r="AS205" s="153"/>
      <c r="AT205" s="153"/>
      <c r="AU205" s="153"/>
      <c r="AV205" s="153"/>
      <c r="AW205" s="153"/>
      <c r="AX205" s="153"/>
      <c r="AY205" s="153"/>
      <c r="AZ205" s="153"/>
      <c r="BA205" s="153"/>
      <c r="BB205" s="153"/>
      <c r="BC205" s="153"/>
      <c r="BD205" s="153"/>
      <c r="BE205" s="153"/>
      <c r="BF205" s="153"/>
      <c r="BG205" s="153"/>
      <c r="BH205" s="153"/>
    </row>
    <row r="206" spans="1:60" outlineLevel="1">
      <c r="A206" s="160"/>
      <c r="B206" s="161"/>
      <c r="C206" s="193" t="s">
        <v>337</v>
      </c>
      <c r="D206" s="165"/>
      <c r="E206" s="166">
        <v>125</v>
      </c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63"/>
      <c r="Y206" s="153"/>
      <c r="Z206" s="153"/>
      <c r="AA206" s="153"/>
      <c r="AB206" s="153"/>
      <c r="AC206" s="153"/>
      <c r="AD206" s="153"/>
      <c r="AE206" s="153"/>
      <c r="AF206" s="153"/>
      <c r="AG206" s="153" t="s">
        <v>136</v>
      </c>
      <c r="AH206" s="153">
        <v>0</v>
      </c>
      <c r="AI206" s="153"/>
      <c r="AJ206" s="153"/>
      <c r="AK206" s="153"/>
      <c r="AL206" s="153"/>
      <c r="AM206" s="153"/>
      <c r="AN206" s="153"/>
      <c r="AO206" s="153"/>
      <c r="AP206" s="153"/>
      <c r="AQ206" s="153"/>
      <c r="AR206" s="153"/>
      <c r="AS206" s="153"/>
      <c r="AT206" s="153"/>
      <c r="AU206" s="153"/>
      <c r="AV206" s="153"/>
      <c r="AW206" s="153"/>
      <c r="AX206" s="153"/>
      <c r="AY206" s="153"/>
      <c r="AZ206" s="153"/>
      <c r="BA206" s="153"/>
      <c r="BB206" s="153"/>
      <c r="BC206" s="153"/>
      <c r="BD206" s="153"/>
      <c r="BE206" s="153"/>
      <c r="BF206" s="153"/>
      <c r="BG206" s="153"/>
      <c r="BH206" s="153"/>
    </row>
    <row r="207" spans="1:60" ht="22.5" outlineLevel="1">
      <c r="A207" s="182">
        <v>32</v>
      </c>
      <c r="B207" s="183" t="s">
        <v>338</v>
      </c>
      <c r="C207" s="194" t="s">
        <v>339</v>
      </c>
      <c r="D207" s="184" t="s">
        <v>152</v>
      </c>
      <c r="E207" s="185">
        <v>5</v>
      </c>
      <c r="F207" s="186"/>
      <c r="G207" s="187">
        <f>ROUND(E207*F207,2)</f>
        <v>0</v>
      </c>
      <c r="H207" s="186"/>
      <c r="I207" s="187">
        <f>ROUND(E207*H207,2)</f>
        <v>0</v>
      </c>
      <c r="J207" s="186"/>
      <c r="K207" s="187">
        <f>ROUND(E207*J207,2)</f>
        <v>0</v>
      </c>
      <c r="L207" s="187">
        <v>21</v>
      </c>
      <c r="M207" s="187">
        <f>G207*(1+L207/100)</f>
        <v>0</v>
      </c>
      <c r="N207" s="187">
        <v>0</v>
      </c>
      <c r="O207" s="187">
        <f>ROUND(E207*N207,2)</f>
        <v>0</v>
      </c>
      <c r="P207" s="187">
        <v>0</v>
      </c>
      <c r="Q207" s="187">
        <f>ROUND(E207*P207,2)</f>
        <v>0</v>
      </c>
      <c r="R207" s="187" t="s">
        <v>336</v>
      </c>
      <c r="S207" s="187" t="s">
        <v>130</v>
      </c>
      <c r="T207" s="188" t="s">
        <v>130</v>
      </c>
      <c r="U207" s="163">
        <v>0.03</v>
      </c>
      <c r="V207" s="163">
        <f>ROUND(E207*U207,2)</f>
        <v>0.15</v>
      </c>
      <c r="W207" s="163"/>
      <c r="X207" s="163" t="s">
        <v>131</v>
      </c>
      <c r="Y207" s="153"/>
      <c r="Z207" s="153"/>
      <c r="AA207" s="153"/>
      <c r="AB207" s="153"/>
      <c r="AC207" s="153"/>
      <c r="AD207" s="153"/>
      <c r="AE207" s="153"/>
      <c r="AF207" s="153"/>
      <c r="AG207" s="153" t="s">
        <v>132</v>
      </c>
      <c r="AH207" s="153"/>
      <c r="AI207" s="153"/>
      <c r="AJ207" s="153"/>
      <c r="AK207" s="153"/>
      <c r="AL207" s="153"/>
      <c r="AM207" s="153"/>
      <c r="AN207" s="153"/>
      <c r="AO207" s="153"/>
      <c r="AP207" s="153"/>
      <c r="AQ207" s="153"/>
      <c r="AR207" s="153"/>
      <c r="AS207" s="153"/>
      <c r="AT207" s="153"/>
      <c r="AU207" s="153"/>
      <c r="AV207" s="153"/>
      <c r="AW207" s="153"/>
      <c r="AX207" s="153"/>
      <c r="AY207" s="153"/>
      <c r="AZ207" s="153"/>
      <c r="BA207" s="153"/>
      <c r="BB207" s="153"/>
      <c r="BC207" s="153"/>
      <c r="BD207" s="153"/>
      <c r="BE207" s="153"/>
      <c r="BF207" s="153"/>
      <c r="BG207" s="153"/>
      <c r="BH207" s="153"/>
    </row>
    <row r="208" spans="1:60" ht="22.5" outlineLevel="1">
      <c r="A208" s="174">
        <v>33</v>
      </c>
      <c r="B208" s="175" t="s">
        <v>340</v>
      </c>
      <c r="C208" s="192" t="s">
        <v>341</v>
      </c>
      <c r="D208" s="176" t="s">
        <v>152</v>
      </c>
      <c r="E208" s="177">
        <v>5</v>
      </c>
      <c r="F208" s="178"/>
      <c r="G208" s="179">
        <f>ROUND(E208*F208,2)</f>
        <v>0</v>
      </c>
      <c r="H208" s="178"/>
      <c r="I208" s="179">
        <f>ROUND(E208*H208,2)</f>
        <v>0</v>
      </c>
      <c r="J208" s="178"/>
      <c r="K208" s="179">
        <f>ROUND(E208*J208,2)</f>
        <v>0</v>
      </c>
      <c r="L208" s="179">
        <v>21</v>
      </c>
      <c r="M208" s="179">
        <f>G208*(1+L208/100)</f>
        <v>0</v>
      </c>
      <c r="N208" s="179">
        <v>8.0000000000000004E-4</v>
      </c>
      <c r="O208" s="179">
        <f>ROUND(E208*N208,2)</f>
        <v>0</v>
      </c>
      <c r="P208" s="179">
        <v>0</v>
      </c>
      <c r="Q208" s="179">
        <f>ROUND(E208*P208,2)</f>
        <v>0</v>
      </c>
      <c r="R208" s="179" t="s">
        <v>336</v>
      </c>
      <c r="S208" s="179" t="s">
        <v>342</v>
      </c>
      <c r="T208" s="180" t="s">
        <v>342</v>
      </c>
      <c r="U208" s="163">
        <v>0</v>
      </c>
      <c r="V208" s="163">
        <f>ROUND(E208*U208,2)</f>
        <v>0</v>
      </c>
      <c r="W208" s="163"/>
      <c r="X208" s="163" t="s">
        <v>131</v>
      </c>
      <c r="Y208" s="153"/>
      <c r="Z208" s="153"/>
      <c r="AA208" s="153"/>
      <c r="AB208" s="153"/>
      <c r="AC208" s="153"/>
      <c r="AD208" s="153"/>
      <c r="AE208" s="153"/>
      <c r="AF208" s="153"/>
      <c r="AG208" s="153" t="s">
        <v>132</v>
      </c>
      <c r="AH208" s="153"/>
      <c r="AI208" s="153"/>
      <c r="AJ208" s="153"/>
      <c r="AK208" s="153"/>
      <c r="AL208" s="153"/>
      <c r="AM208" s="153"/>
      <c r="AN208" s="153"/>
      <c r="AO208" s="153"/>
      <c r="AP208" s="153"/>
      <c r="AQ208" s="153"/>
      <c r="AR208" s="153"/>
      <c r="AS208" s="153"/>
      <c r="AT208" s="153"/>
      <c r="AU208" s="153"/>
      <c r="AV208" s="153"/>
      <c r="AW208" s="153"/>
      <c r="AX208" s="153"/>
      <c r="AY208" s="153"/>
      <c r="AZ208" s="153"/>
      <c r="BA208" s="153"/>
      <c r="BB208" s="153"/>
      <c r="BC208" s="153"/>
      <c r="BD208" s="153"/>
      <c r="BE208" s="153"/>
      <c r="BF208" s="153"/>
      <c r="BG208" s="153"/>
      <c r="BH208" s="153"/>
    </row>
    <row r="209" spans="1:60" outlineLevel="1">
      <c r="A209" s="160">
        <v>34</v>
      </c>
      <c r="B209" s="161" t="s">
        <v>343</v>
      </c>
      <c r="C209" s="195" t="s">
        <v>344</v>
      </c>
      <c r="D209" s="162" t="s">
        <v>0</v>
      </c>
      <c r="E209" s="189"/>
      <c r="F209" s="164"/>
      <c r="G209" s="163">
        <f>ROUND(E209*F209,2)</f>
        <v>0</v>
      </c>
      <c r="H209" s="164"/>
      <c r="I209" s="163">
        <f>ROUND(E209*H209,2)</f>
        <v>0</v>
      </c>
      <c r="J209" s="164"/>
      <c r="K209" s="163">
        <f>ROUND(E209*J209,2)</f>
        <v>0</v>
      </c>
      <c r="L209" s="163">
        <v>21</v>
      </c>
      <c r="M209" s="163">
        <f>G209*(1+L209/100)</f>
        <v>0</v>
      </c>
      <c r="N209" s="163">
        <v>0</v>
      </c>
      <c r="O209" s="163">
        <f>ROUND(E209*N209,2)</f>
        <v>0</v>
      </c>
      <c r="P209" s="163">
        <v>0</v>
      </c>
      <c r="Q209" s="163">
        <f>ROUND(E209*P209,2)</f>
        <v>0</v>
      </c>
      <c r="R209" s="163" t="s">
        <v>336</v>
      </c>
      <c r="S209" s="163" t="s">
        <v>130</v>
      </c>
      <c r="T209" s="163" t="s">
        <v>130</v>
      </c>
      <c r="U209" s="163">
        <v>0</v>
      </c>
      <c r="V209" s="163">
        <f>ROUND(E209*U209,2)</f>
        <v>0</v>
      </c>
      <c r="W209" s="163"/>
      <c r="X209" s="163" t="s">
        <v>315</v>
      </c>
      <c r="Y209" s="153"/>
      <c r="Z209" s="153"/>
      <c r="AA209" s="153"/>
      <c r="AB209" s="153"/>
      <c r="AC209" s="153"/>
      <c r="AD209" s="153"/>
      <c r="AE209" s="153"/>
      <c r="AF209" s="153"/>
      <c r="AG209" s="153" t="s">
        <v>316</v>
      </c>
      <c r="AH209" s="153"/>
      <c r="AI209" s="153"/>
      <c r="AJ209" s="153"/>
      <c r="AK209" s="153"/>
      <c r="AL209" s="153"/>
      <c r="AM209" s="153"/>
      <c r="AN209" s="153"/>
      <c r="AO209" s="153"/>
      <c r="AP209" s="153"/>
      <c r="AQ209" s="153"/>
      <c r="AR209" s="153"/>
      <c r="AS209" s="153"/>
      <c r="AT209" s="153"/>
      <c r="AU209" s="153"/>
      <c r="AV209" s="153"/>
      <c r="AW209" s="153"/>
      <c r="AX209" s="153"/>
      <c r="AY209" s="153"/>
      <c r="AZ209" s="153"/>
      <c r="BA209" s="153"/>
      <c r="BB209" s="153"/>
      <c r="BC209" s="153"/>
      <c r="BD209" s="153"/>
      <c r="BE209" s="153"/>
      <c r="BF209" s="153"/>
      <c r="BG209" s="153"/>
      <c r="BH209" s="153"/>
    </row>
    <row r="210" spans="1:60" outlineLevel="1">
      <c r="A210" s="160"/>
      <c r="B210" s="161"/>
      <c r="C210" s="261" t="s">
        <v>333</v>
      </c>
      <c r="D210" s="262"/>
      <c r="E210" s="262"/>
      <c r="F210" s="262"/>
      <c r="G210" s="262"/>
      <c r="H210" s="163"/>
      <c r="I210" s="163"/>
      <c r="J210" s="163"/>
      <c r="K210" s="163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  <c r="Y210" s="153"/>
      <c r="Z210" s="153"/>
      <c r="AA210" s="153"/>
      <c r="AB210" s="153"/>
      <c r="AC210" s="153"/>
      <c r="AD210" s="153"/>
      <c r="AE210" s="153"/>
      <c r="AF210" s="153"/>
      <c r="AG210" s="153" t="s">
        <v>134</v>
      </c>
      <c r="AH210" s="153"/>
      <c r="AI210" s="153"/>
      <c r="AJ210" s="153"/>
      <c r="AK210" s="153"/>
      <c r="AL210" s="153"/>
      <c r="AM210" s="153"/>
      <c r="AN210" s="153"/>
      <c r="AO210" s="153"/>
      <c r="AP210" s="153"/>
      <c r="AQ210" s="153"/>
      <c r="AR210" s="153"/>
      <c r="AS210" s="153"/>
      <c r="AT210" s="153"/>
      <c r="AU210" s="153"/>
      <c r="AV210" s="153"/>
      <c r="AW210" s="153"/>
      <c r="AX210" s="153"/>
      <c r="AY210" s="153"/>
      <c r="AZ210" s="153"/>
      <c r="BA210" s="153"/>
      <c r="BB210" s="153"/>
      <c r="BC210" s="153"/>
      <c r="BD210" s="153"/>
      <c r="BE210" s="153"/>
      <c r="BF210" s="153"/>
      <c r="BG210" s="153"/>
      <c r="BH210" s="153"/>
    </row>
    <row r="211" spans="1:60">
      <c r="A211" s="168" t="s">
        <v>124</v>
      </c>
      <c r="B211" s="169" t="s">
        <v>87</v>
      </c>
      <c r="C211" s="191" t="s">
        <v>88</v>
      </c>
      <c r="D211" s="170"/>
      <c r="E211" s="171"/>
      <c r="F211" s="172"/>
      <c r="G211" s="172">
        <f>SUMIF(AG212:AG214,"&lt;&gt;NOR",G212:G214)</f>
        <v>0</v>
      </c>
      <c r="H211" s="172"/>
      <c r="I211" s="172">
        <f>SUM(I212:I214)</f>
        <v>0</v>
      </c>
      <c r="J211" s="172"/>
      <c r="K211" s="172">
        <f>SUM(K212:K214)</f>
        <v>0</v>
      </c>
      <c r="L211" s="172"/>
      <c r="M211" s="172">
        <f>SUM(M212:M214)</f>
        <v>0</v>
      </c>
      <c r="N211" s="172"/>
      <c r="O211" s="172">
        <f>SUM(O212:O214)</f>
        <v>4.71</v>
      </c>
      <c r="P211" s="172"/>
      <c r="Q211" s="172">
        <f>SUM(Q212:Q214)</f>
        <v>0</v>
      </c>
      <c r="R211" s="172"/>
      <c r="S211" s="172"/>
      <c r="T211" s="173"/>
      <c r="U211" s="167"/>
      <c r="V211" s="167">
        <f>SUM(V212:V214)</f>
        <v>387</v>
      </c>
      <c r="W211" s="167"/>
      <c r="X211" s="167"/>
      <c r="AG211" t="s">
        <v>125</v>
      </c>
    </row>
    <row r="212" spans="1:60" outlineLevel="1">
      <c r="A212" s="182">
        <v>35</v>
      </c>
      <c r="B212" s="183" t="s">
        <v>345</v>
      </c>
      <c r="C212" s="194" t="s">
        <v>346</v>
      </c>
      <c r="D212" s="184" t="s">
        <v>193</v>
      </c>
      <c r="E212" s="185">
        <v>2150</v>
      </c>
      <c r="F212" s="186"/>
      <c r="G212" s="187">
        <f>ROUND(E212*F212,2)</f>
        <v>0</v>
      </c>
      <c r="H212" s="186"/>
      <c r="I212" s="187">
        <f>ROUND(E212*H212,2)</f>
        <v>0</v>
      </c>
      <c r="J212" s="186"/>
      <c r="K212" s="187">
        <f>ROUND(E212*J212,2)</f>
        <v>0</v>
      </c>
      <c r="L212" s="187">
        <v>21</v>
      </c>
      <c r="M212" s="187">
        <f>G212*(1+L212/100)</f>
        <v>0</v>
      </c>
      <c r="N212" s="187">
        <v>2.1700000000000001E-3</v>
      </c>
      <c r="O212" s="187">
        <f>ROUND(E212*N212,2)</f>
        <v>4.67</v>
      </c>
      <c r="P212" s="187">
        <v>0</v>
      </c>
      <c r="Q212" s="187">
        <f>ROUND(E212*P212,2)</f>
        <v>0</v>
      </c>
      <c r="R212" s="187"/>
      <c r="S212" s="187" t="s">
        <v>219</v>
      </c>
      <c r="T212" s="188" t="s">
        <v>321</v>
      </c>
      <c r="U212" s="163">
        <v>0.18</v>
      </c>
      <c r="V212" s="163">
        <f>ROUND(E212*U212,2)</f>
        <v>387</v>
      </c>
      <c r="W212" s="163"/>
      <c r="X212" s="163" t="s">
        <v>131</v>
      </c>
      <c r="Y212" s="153"/>
      <c r="Z212" s="153"/>
      <c r="AA212" s="153"/>
      <c r="AB212" s="153"/>
      <c r="AC212" s="153"/>
      <c r="AD212" s="153"/>
      <c r="AE212" s="153"/>
      <c r="AF212" s="153"/>
      <c r="AG212" s="153" t="s">
        <v>132</v>
      </c>
      <c r="AH212" s="153"/>
      <c r="AI212" s="153"/>
      <c r="AJ212" s="153"/>
      <c r="AK212" s="153"/>
      <c r="AL212" s="153"/>
      <c r="AM212" s="153"/>
      <c r="AN212" s="153"/>
      <c r="AO212" s="153"/>
      <c r="AP212" s="153"/>
      <c r="AQ212" s="153"/>
      <c r="AR212" s="153"/>
      <c r="AS212" s="153"/>
      <c r="AT212" s="153"/>
      <c r="AU212" s="153"/>
      <c r="AV212" s="153"/>
      <c r="AW212" s="153"/>
      <c r="AX212" s="153"/>
      <c r="AY212" s="153"/>
      <c r="AZ212" s="153"/>
      <c r="BA212" s="153"/>
      <c r="BB212" s="153"/>
      <c r="BC212" s="153"/>
      <c r="BD212" s="153"/>
      <c r="BE212" s="153"/>
      <c r="BF212" s="153"/>
      <c r="BG212" s="153"/>
      <c r="BH212" s="153"/>
    </row>
    <row r="213" spans="1:60" ht="33.75" outlineLevel="1">
      <c r="A213" s="174">
        <v>36</v>
      </c>
      <c r="B213" s="175" t="s">
        <v>347</v>
      </c>
      <c r="C213" s="192" t="s">
        <v>348</v>
      </c>
      <c r="D213" s="176" t="s">
        <v>152</v>
      </c>
      <c r="E213" s="177">
        <v>69.7</v>
      </c>
      <c r="F213" s="178"/>
      <c r="G213" s="179">
        <f>ROUND(E213*F213,2)</f>
        <v>0</v>
      </c>
      <c r="H213" s="178"/>
      <c r="I213" s="179">
        <f>ROUND(E213*H213,2)</f>
        <v>0</v>
      </c>
      <c r="J213" s="178"/>
      <c r="K213" s="179">
        <f>ROUND(E213*J213,2)</f>
        <v>0</v>
      </c>
      <c r="L213" s="179">
        <v>21</v>
      </c>
      <c r="M213" s="179">
        <f>G213*(1+L213/100)</f>
        <v>0</v>
      </c>
      <c r="N213" s="179">
        <v>5.9999999999999995E-4</v>
      </c>
      <c r="O213" s="179">
        <f>ROUND(E213*N213,2)</f>
        <v>0.04</v>
      </c>
      <c r="P213" s="179">
        <v>0</v>
      </c>
      <c r="Q213" s="179">
        <f>ROUND(E213*P213,2)</f>
        <v>0</v>
      </c>
      <c r="R213" s="179" t="s">
        <v>336</v>
      </c>
      <c r="S213" s="179" t="s">
        <v>130</v>
      </c>
      <c r="T213" s="180" t="s">
        <v>130</v>
      </c>
      <c r="U213" s="163">
        <v>0</v>
      </c>
      <c r="V213" s="163">
        <f>ROUND(E213*U213,2)</f>
        <v>0</v>
      </c>
      <c r="W213" s="163"/>
      <c r="X213" s="163" t="s">
        <v>131</v>
      </c>
      <c r="Y213" s="153"/>
      <c r="Z213" s="153"/>
      <c r="AA213" s="153"/>
      <c r="AB213" s="153"/>
      <c r="AC213" s="153"/>
      <c r="AD213" s="153"/>
      <c r="AE213" s="153"/>
      <c r="AF213" s="153"/>
      <c r="AG213" s="153" t="s">
        <v>132</v>
      </c>
      <c r="AH213" s="153"/>
      <c r="AI213" s="153"/>
      <c r="AJ213" s="153"/>
      <c r="AK213" s="153"/>
      <c r="AL213" s="153"/>
      <c r="AM213" s="153"/>
      <c r="AN213" s="153"/>
      <c r="AO213" s="153"/>
      <c r="AP213" s="153"/>
      <c r="AQ213" s="153"/>
      <c r="AR213" s="153"/>
      <c r="AS213" s="153"/>
      <c r="AT213" s="153"/>
      <c r="AU213" s="153"/>
      <c r="AV213" s="153"/>
      <c r="AW213" s="153"/>
      <c r="AX213" s="153"/>
      <c r="AY213" s="153"/>
      <c r="AZ213" s="153"/>
      <c r="BA213" s="153"/>
      <c r="BB213" s="153"/>
      <c r="BC213" s="153"/>
      <c r="BD213" s="153"/>
      <c r="BE213" s="153"/>
      <c r="BF213" s="153"/>
      <c r="BG213" s="153"/>
      <c r="BH213" s="153"/>
    </row>
    <row r="214" spans="1:60" outlineLevel="1">
      <c r="A214" s="160">
        <v>37</v>
      </c>
      <c r="B214" s="161" t="s">
        <v>349</v>
      </c>
      <c r="C214" s="195" t="s">
        <v>350</v>
      </c>
      <c r="D214" s="162" t="s">
        <v>0</v>
      </c>
      <c r="E214" s="189"/>
      <c r="F214" s="164"/>
      <c r="G214" s="163">
        <f>ROUND(E214*F214,2)</f>
        <v>0</v>
      </c>
      <c r="H214" s="164"/>
      <c r="I214" s="163">
        <f>ROUND(E214*H214,2)</f>
        <v>0</v>
      </c>
      <c r="J214" s="164"/>
      <c r="K214" s="163">
        <f>ROUND(E214*J214,2)</f>
        <v>0</v>
      </c>
      <c r="L214" s="163">
        <v>21</v>
      </c>
      <c r="M214" s="163">
        <f>G214*(1+L214/100)</f>
        <v>0</v>
      </c>
      <c r="N214" s="163">
        <v>0</v>
      </c>
      <c r="O214" s="163">
        <f>ROUND(E214*N214,2)</f>
        <v>0</v>
      </c>
      <c r="P214" s="163">
        <v>0</v>
      </c>
      <c r="Q214" s="163">
        <f>ROUND(E214*P214,2)</f>
        <v>0</v>
      </c>
      <c r="R214" s="163" t="s">
        <v>336</v>
      </c>
      <c r="S214" s="163" t="s">
        <v>130</v>
      </c>
      <c r="T214" s="163" t="s">
        <v>130</v>
      </c>
      <c r="U214" s="163">
        <v>0</v>
      </c>
      <c r="V214" s="163">
        <f>ROUND(E214*U214,2)</f>
        <v>0</v>
      </c>
      <c r="W214" s="163"/>
      <c r="X214" s="163" t="s">
        <v>315</v>
      </c>
      <c r="Y214" s="153"/>
      <c r="Z214" s="153"/>
      <c r="AA214" s="153"/>
      <c r="AB214" s="153"/>
      <c r="AC214" s="153"/>
      <c r="AD214" s="153"/>
      <c r="AE214" s="153"/>
      <c r="AF214" s="153"/>
      <c r="AG214" s="153" t="s">
        <v>316</v>
      </c>
      <c r="AH214" s="153"/>
      <c r="AI214" s="153"/>
      <c r="AJ214" s="153"/>
      <c r="AK214" s="153"/>
      <c r="AL214" s="153"/>
      <c r="AM214" s="153"/>
      <c r="AN214" s="153"/>
      <c r="AO214" s="153"/>
      <c r="AP214" s="153"/>
      <c r="AQ214" s="153"/>
      <c r="AR214" s="153"/>
      <c r="AS214" s="153"/>
      <c r="AT214" s="153"/>
      <c r="AU214" s="153"/>
      <c r="AV214" s="153"/>
      <c r="AW214" s="153"/>
      <c r="AX214" s="153"/>
      <c r="AY214" s="153"/>
      <c r="AZ214" s="153"/>
      <c r="BA214" s="153"/>
      <c r="BB214" s="153"/>
      <c r="BC214" s="153"/>
      <c r="BD214" s="153"/>
      <c r="BE214" s="153"/>
      <c r="BF214" s="153"/>
      <c r="BG214" s="153"/>
      <c r="BH214" s="153"/>
    </row>
    <row r="215" spans="1:60">
      <c r="A215" s="168" t="s">
        <v>124</v>
      </c>
      <c r="B215" s="169" t="s">
        <v>89</v>
      </c>
      <c r="C215" s="191" t="s">
        <v>90</v>
      </c>
      <c r="D215" s="170"/>
      <c r="E215" s="171"/>
      <c r="F215" s="172"/>
      <c r="G215" s="172">
        <f>SUMIF(AG216:AG245,"&lt;&gt;NOR",G216:G245)</f>
        <v>0</v>
      </c>
      <c r="H215" s="172"/>
      <c r="I215" s="172">
        <f>SUM(I216:I245)</f>
        <v>0</v>
      </c>
      <c r="J215" s="172"/>
      <c r="K215" s="172">
        <f>SUM(K216:K245)</f>
        <v>0</v>
      </c>
      <c r="L215" s="172"/>
      <c r="M215" s="172">
        <f>SUM(M216:M245)</f>
        <v>0</v>
      </c>
      <c r="N215" s="172"/>
      <c r="O215" s="172">
        <f>SUM(O216:O245)</f>
        <v>0.84000000000000008</v>
      </c>
      <c r="P215" s="172"/>
      <c r="Q215" s="172">
        <f>SUM(Q216:Q245)</f>
        <v>0</v>
      </c>
      <c r="R215" s="172"/>
      <c r="S215" s="172"/>
      <c r="T215" s="173"/>
      <c r="U215" s="167"/>
      <c r="V215" s="167">
        <f>SUM(V216:V245)</f>
        <v>500.61</v>
      </c>
      <c r="W215" s="167"/>
      <c r="X215" s="167"/>
      <c r="AG215" t="s">
        <v>125</v>
      </c>
    </row>
    <row r="216" spans="1:60" outlineLevel="1">
      <c r="A216" s="174">
        <v>38</v>
      </c>
      <c r="B216" s="175" t="s">
        <v>351</v>
      </c>
      <c r="C216" s="192" t="s">
        <v>352</v>
      </c>
      <c r="D216" s="176" t="s">
        <v>152</v>
      </c>
      <c r="E216" s="177">
        <v>1854.1044999999999</v>
      </c>
      <c r="F216" s="178"/>
      <c r="G216" s="179">
        <f>ROUND(E216*F216,2)</f>
        <v>0</v>
      </c>
      <c r="H216" s="178"/>
      <c r="I216" s="179">
        <f>ROUND(E216*H216,2)</f>
        <v>0</v>
      </c>
      <c r="J216" s="178"/>
      <c r="K216" s="179">
        <f>ROUND(E216*J216,2)</f>
        <v>0</v>
      </c>
      <c r="L216" s="179">
        <v>21</v>
      </c>
      <c r="M216" s="179">
        <f>G216*(1+L216/100)</f>
        <v>0</v>
      </c>
      <c r="N216" s="179">
        <v>0</v>
      </c>
      <c r="O216" s="179">
        <f>ROUND(E216*N216,2)</f>
        <v>0</v>
      </c>
      <c r="P216" s="179">
        <v>0</v>
      </c>
      <c r="Q216" s="179">
        <f>ROUND(E216*P216,2)</f>
        <v>0</v>
      </c>
      <c r="R216" s="179" t="s">
        <v>353</v>
      </c>
      <c r="S216" s="179" t="s">
        <v>130</v>
      </c>
      <c r="T216" s="180" t="s">
        <v>130</v>
      </c>
      <c r="U216" s="163">
        <v>7.0000000000000007E-2</v>
      </c>
      <c r="V216" s="163">
        <f>ROUND(E216*U216,2)</f>
        <v>129.79</v>
      </c>
      <c r="W216" s="163"/>
      <c r="X216" s="163" t="s">
        <v>131</v>
      </c>
      <c r="Y216" s="153"/>
      <c r="Z216" s="153"/>
      <c r="AA216" s="153"/>
      <c r="AB216" s="153"/>
      <c r="AC216" s="153"/>
      <c r="AD216" s="153"/>
      <c r="AE216" s="153"/>
      <c r="AF216" s="153"/>
      <c r="AG216" s="153" t="s">
        <v>132</v>
      </c>
      <c r="AH216" s="153"/>
      <c r="AI216" s="153"/>
      <c r="AJ216" s="153"/>
      <c r="AK216" s="153"/>
      <c r="AL216" s="153"/>
      <c r="AM216" s="153"/>
      <c r="AN216" s="153"/>
      <c r="AO216" s="153"/>
      <c r="AP216" s="153"/>
      <c r="AQ216" s="153"/>
      <c r="AR216" s="153"/>
      <c r="AS216" s="153"/>
      <c r="AT216" s="153"/>
      <c r="AU216" s="153"/>
      <c r="AV216" s="153"/>
      <c r="AW216" s="153"/>
      <c r="AX216" s="153"/>
      <c r="AY216" s="153"/>
      <c r="AZ216" s="153"/>
      <c r="BA216" s="153"/>
      <c r="BB216" s="153"/>
      <c r="BC216" s="153"/>
      <c r="BD216" s="153"/>
      <c r="BE216" s="153"/>
      <c r="BF216" s="153"/>
      <c r="BG216" s="153"/>
      <c r="BH216" s="153"/>
    </row>
    <row r="217" spans="1:60" outlineLevel="1">
      <c r="A217" s="160"/>
      <c r="B217" s="161"/>
      <c r="C217" s="193" t="s">
        <v>354</v>
      </c>
      <c r="D217" s="165"/>
      <c r="E217" s="166">
        <v>55.843000000000004</v>
      </c>
      <c r="F217" s="163"/>
      <c r="G217" s="163"/>
      <c r="H217" s="163"/>
      <c r="I217" s="163"/>
      <c r="J217" s="163"/>
      <c r="K217" s="163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3"/>
      <c r="X217" s="163"/>
      <c r="Y217" s="153"/>
      <c r="Z217" s="153"/>
      <c r="AA217" s="153"/>
      <c r="AB217" s="153"/>
      <c r="AC217" s="153"/>
      <c r="AD217" s="153"/>
      <c r="AE217" s="153"/>
      <c r="AF217" s="153"/>
      <c r="AG217" s="153" t="s">
        <v>136</v>
      </c>
      <c r="AH217" s="153">
        <v>0</v>
      </c>
      <c r="AI217" s="153"/>
      <c r="AJ217" s="153"/>
      <c r="AK217" s="153"/>
      <c r="AL217" s="153"/>
      <c r="AM217" s="153"/>
      <c r="AN217" s="153"/>
      <c r="AO217" s="153"/>
      <c r="AP217" s="153"/>
      <c r="AQ217" s="153"/>
      <c r="AR217" s="153"/>
      <c r="AS217" s="153"/>
      <c r="AT217" s="153"/>
      <c r="AU217" s="153"/>
      <c r="AV217" s="153"/>
      <c r="AW217" s="153"/>
      <c r="AX217" s="153"/>
      <c r="AY217" s="153"/>
      <c r="AZ217" s="153"/>
      <c r="BA217" s="153"/>
      <c r="BB217" s="153"/>
      <c r="BC217" s="153"/>
      <c r="BD217" s="153"/>
      <c r="BE217" s="153"/>
      <c r="BF217" s="153"/>
      <c r="BG217" s="153"/>
      <c r="BH217" s="153"/>
    </row>
    <row r="218" spans="1:60" outlineLevel="1">
      <c r="A218" s="160"/>
      <c r="B218" s="161"/>
      <c r="C218" s="193" t="s">
        <v>355</v>
      </c>
      <c r="D218" s="165"/>
      <c r="E218" s="166">
        <v>37.299500000000002</v>
      </c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163"/>
      <c r="Q218" s="163"/>
      <c r="R218" s="163"/>
      <c r="S218" s="163"/>
      <c r="T218" s="163"/>
      <c r="U218" s="163"/>
      <c r="V218" s="163"/>
      <c r="W218" s="163"/>
      <c r="X218" s="163"/>
      <c r="Y218" s="153"/>
      <c r="Z218" s="153"/>
      <c r="AA218" s="153"/>
      <c r="AB218" s="153"/>
      <c r="AC218" s="153"/>
      <c r="AD218" s="153"/>
      <c r="AE218" s="153"/>
      <c r="AF218" s="153"/>
      <c r="AG218" s="153" t="s">
        <v>136</v>
      </c>
      <c r="AH218" s="153">
        <v>0</v>
      </c>
      <c r="AI218" s="153"/>
      <c r="AJ218" s="153"/>
      <c r="AK218" s="153"/>
      <c r="AL218" s="153"/>
      <c r="AM218" s="153"/>
      <c r="AN218" s="153"/>
      <c r="AO218" s="153"/>
      <c r="AP218" s="153"/>
      <c r="AQ218" s="153"/>
      <c r="AR218" s="153"/>
      <c r="AS218" s="153"/>
      <c r="AT218" s="153"/>
      <c r="AU218" s="153"/>
      <c r="AV218" s="153"/>
      <c r="AW218" s="153"/>
      <c r="AX218" s="153"/>
      <c r="AY218" s="153"/>
      <c r="AZ218" s="153"/>
      <c r="BA218" s="153"/>
      <c r="BB218" s="153"/>
      <c r="BC218" s="153"/>
      <c r="BD218" s="153"/>
      <c r="BE218" s="153"/>
      <c r="BF218" s="153"/>
      <c r="BG218" s="153"/>
      <c r="BH218" s="153"/>
    </row>
    <row r="219" spans="1:60" outlineLevel="1">
      <c r="A219" s="160"/>
      <c r="B219" s="161"/>
      <c r="C219" s="193" t="s">
        <v>356</v>
      </c>
      <c r="D219" s="165"/>
      <c r="E219" s="166">
        <v>33.335000000000001</v>
      </c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  <c r="Y219" s="153"/>
      <c r="Z219" s="153"/>
      <c r="AA219" s="153"/>
      <c r="AB219" s="153"/>
      <c r="AC219" s="153"/>
      <c r="AD219" s="153"/>
      <c r="AE219" s="153"/>
      <c r="AF219" s="153"/>
      <c r="AG219" s="153" t="s">
        <v>136</v>
      </c>
      <c r="AH219" s="153">
        <v>0</v>
      </c>
      <c r="AI219" s="153"/>
      <c r="AJ219" s="153"/>
      <c r="AK219" s="153"/>
      <c r="AL219" s="153"/>
      <c r="AM219" s="153"/>
      <c r="AN219" s="153"/>
      <c r="AO219" s="153"/>
      <c r="AP219" s="153"/>
      <c r="AQ219" s="153"/>
      <c r="AR219" s="153"/>
      <c r="AS219" s="153"/>
      <c r="AT219" s="153"/>
      <c r="AU219" s="153"/>
      <c r="AV219" s="153"/>
      <c r="AW219" s="153"/>
      <c r="AX219" s="153"/>
      <c r="AY219" s="153"/>
      <c r="AZ219" s="153"/>
      <c r="BA219" s="153"/>
      <c r="BB219" s="153"/>
      <c r="BC219" s="153"/>
      <c r="BD219" s="153"/>
      <c r="BE219" s="153"/>
      <c r="BF219" s="153"/>
      <c r="BG219" s="153"/>
      <c r="BH219" s="153"/>
    </row>
    <row r="220" spans="1:60" outlineLevel="1">
      <c r="A220" s="160"/>
      <c r="B220" s="161"/>
      <c r="C220" s="193" t="s">
        <v>357</v>
      </c>
      <c r="D220" s="165"/>
      <c r="E220" s="166">
        <v>140.30549999999999</v>
      </c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63"/>
      <c r="Y220" s="153"/>
      <c r="Z220" s="153"/>
      <c r="AA220" s="153"/>
      <c r="AB220" s="153"/>
      <c r="AC220" s="153"/>
      <c r="AD220" s="153"/>
      <c r="AE220" s="153"/>
      <c r="AF220" s="153"/>
      <c r="AG220" s="153" t="s">
        <v>136</v>
      </c>
      <c r="AH220" s="153">
        <v>0</v>
      </c>
      <c r="AI220" s="153"/>
      <c r="AJ220" s="153"/>
      <c r="AK220" s="153"/>
      <c r="AL220" s="153"/>
      <c r="AM220" s="153"/>
      <c r="AN220" s="153"/>
      <c r="AO220" s="153"/>
      <c r="AP220" s="153"/>
      <c r="AQ220" s="153"/>
      <c r="AR220" s="153"/>
      <c r="AS220" s="153"/>
      <c r="AT220" s="153"/>
      <c r="AU220" s="153"/>
      <c r="AV220" s="153"/>
      <c r="AW220" s="153"/>
      <c r="AX220" s="153"/>
      <c r="AY220" s="153"/>
      <c r="AZ220" s="153"/>
      <c r="BA220" s="153"/>
      <c r="BB220" s="153"/>
      <c r="BC220" s="153"/>
      <c r="BD220" s="153"/>
      <c r="BE220" s="153"/>
      <c r="BF220" s="153"/>
      <c r="BG220" s="153"/>
      <c r="BH220" s="153"/>
    </row>
    <row r="221" spans="1:60" outlineLevel="1">
      <c r="A221" s="160"/>
      <c r="B221" s="161"/>
      <c r="C221" s="193" t="s">
        <v>358</v>
      </c>
      <c r="D221" s="165"/>
      <c r="E221" s="166">
        <v>55.857500000000002</v>
      </c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  <c r="Y221" s="153"/>
      <c r="Z221" s="153"/>
      <c r="AA221" s="153"/>
      <c r="AB221" s="153"/>
      <c r="AC221" s="153"/>
      <c r="AD221" s="153"/>
      <c r="AE221" s="153"/>
      <c r="AF221" s="153"/>
      <c r="AG221" s="153" t="s">
        <v>136</v>
      </c>
      <c r="AH221" s="153">
        <v>0</v>
      </c>
      <c r="AI221" s="153"/>
      <c r="AJ221" s="153"/>
      <c r="AK221" s="153"/>
      <c r="AL221" s="153"/>
      <c r="AM221" s="153"/>
      <c r="AN221" s="153"/>
      <c r="AO221" s="153"/>
      <c r="AP221" s="153"/>
      <c r="AQ221" s="153"/>
      <c r="AR221" s="153"/>
      <c r="AS221" s="153"/>
      <c r="AT221" s="153"/>
      <c r="AU221" s="153"/>
      <c r="AV221" s="153"/>
      <c r="AW221" s="153"/>
      <c r="AX221" s="153"/>
      <c r="AY221" s="153"/>
      <c r="AZ221" s="153"/>
      <c r="BA221" s="153"/>
      <c r="BB221" s="153"/>
      <c r="BC221" s="153"/>
      <c r="BD221" s="153"/>
      <c r="BE221" s="153"/>
      <c r="BF221" s="153"/>
      <c r="BG221" s="153"/>
      <c r="BH221" s="153"/>
    </row>
    <row r="222" spans="1:60" outlineLevel="1">
      <c r="A222" s="160"/>
      <c r="B222" s="161"/>
      <c r="C222" s="193" t="s">
        <v>359</v>
      </c>
      <c r="D222" s="165"/>
      <c r="E222" s="166">
        <v>31.8125</v>
      </c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  <c r="Y222" s="153"/>
      <c r="Z222" s="153"/>
      <c r="AA222" s="153"/>
      <c r="AB222" s="153"/>
      <c r="AC222" s="153"/>
      <c r="AD222" s="153"/>
      <c r="AE222" s="153"/>
      <c r="AF222" s="153"/>
      <c r="AG222" s="153" t="s">
        <v>136</v>
      </c>
      <c r="AH222" s="153">
        <v>0</v>
      </c>
      <c r="AI222" s="153"/>
      <c r="AJ222" s="153"/>
      <c r="AK222" s="153"/>
      <c r="AL222" s="153"/>
      <c r="AM222" s="153"/>
      <c r="AN222" s="153"/>
      <c r="AO222" s="153"/>
      <c r="AP222" s="153"/>
      <c r="AQ222" s="153"/>
      <c r="AR222" s="153"/>
      <c r="AS222" s="153"/>
      <c r="AT222" s="153"/>
      <c r="AU222" s="153"/>
      <c r="AV222" s="153"/>
      <c r="AW222" s="153"/>
      <c r="AX222" s="153"/>
      <c r="AY222" s="153"/>
      <c r="AZ222" s="153"/>
      <c r="BA222" s="153"/>
      <c r="BB222" s="153"/>
      <c r="BC222" s="153"/>
      <c r="BD222" s="153"/>
      <c r="BE222" s="153"/>
      <c r="BF222" s="153"/>
      <c r="BG222" s="153"/>
      <c r="BH222" s="153"/>
    </row>
    <row r="223" spans="1:60" outlineLevel="1">
      <c r="A223" s="160"/>
      <c r="B223" s="161"/>
      <c r="C223" s="193" t="s">
        <v>360</v>
      </c>
      <c r="D223" s="165"/>
      <c r="E223" s="166">
        <v>41.350499999999997</v>
      </c>
      <c r="F223" s="163"/>
      <c r="G223" s="163"/>
      <c r="H223" s="163"/>
      <c r="I223" s="163"/>
      <c r="J223" s="163"/>
      <c r="K223" s="163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3"/>
      <c r="X223" s="163"/>
      <c r="Y223" s="153"/>
      <c r="Z223" s="153"/>
      <c r="AA223" s="153"/>
      <c r="AB223" s="153"/>
      <c r="AC223" s="153"/>
      <c r="AD223" s="153"/>
      <c r="AE223" s="153"/>
      <c r="AF223" s="153"/>
      <c r="AG223" s="153" t="s">
        <v>136</v>
      </c>
      <c r="AH223" s="153">
        <v>0</v>
      </c>
      <c r="AI223" s="153"/>
      <c r="AJ223" s="153"/>
      <c r="AK223" s="153"/>
      <c r="AL223" s="153"/>
      <c r="AM223" s="153"/>
      <c r="AN223" s="153"/>
      <c r="AO223" s="153"/>
      <c r="AP223" s="153"/>
      <c r="AQ223" s="153"/>
      <c r="AR223" s="153"/>
      <c r="AS223" s="153"/>
      <c r="AT223" s="153"/>
      <c r="AU223" s="153"/>
      <c r="AV223" s="153"/>
      <c r="AW223" s="153"/>
      <c r="AX223" s="153"/>
      <c r="AY223" s="153"/>
      <c r="AZ223" s="153"/>
      <c r="BA223" s="153"/>
      <c r="BB223" s="153"/>
      <c r="BC223" s="153"/>
      <c r="BD223" s="153"/>
      <c r="BE223" s="153"/>
      <c r="BF223" s="153"/>
      <c r="BG223" s="153"/>
      <c r="BH223" s="153"/>
    </row>
    <row r="224" spans="1:60" outlineLevel="1">
      <c r="A224" s="160"/>
      <c r="B224" s="161"/>
      <c r="C224" s="193" t="s">
        <v>361</v>
      </c>
      <c r="D224" s="165"/>
      <c r="E224" s="166">
        <v>38.677999999999997</v>
      </c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63"/>
      <c r="Y224" s="153"/>
      <c r="Z224" s="153"/>
      <c r="AA224" s="153"/>
      <c r="AB224" s="153"/>
      <c r="AC224" s="153"/>
      <c r="AD224" s="153"/>
      <c r="AE224" s="153"/>
      <c r="AF224" s="153"/>
      <c r="AG224" s="153" t="s">
        <v>136</v>
      </c>
      <c r="AH224" s="153">
        <v>0</v>
      </c>
      <c r="AI224" s="153"/>
      <c r="AJ224" s="153"/>
      <c r="AK224" s="153"/>
      <c r="AL224" s="153"/>
      <c r="AM224" s="153"/>
      <c r="AN224" s="153"/>
      <c r="AO224" s="153"/>
      <c r="AP224" s="153"/>
      <c r="AQ224" s="153"/>
      <c r="AR224" s="153"/>
      <c r="AS224" s="153"/>
      <c r="AT224" s="153"/>
      <c r="AU224" s="153"/>
      <c r="AV224" s="153"/>
      <c r="AW224" s="153"/>
      <c r="AX224" s="153"/>
      <c r="AY224" s="153"/>
      <c r="AZ224" s="153"/>
      <c r="BA224" s="153"/>
      <c r="BB224" s="153"/>
      <c r="BC224" s="153"/>
      <c r="BD224" s="153"/>
      <c r="BE224" s="153"/>
      <c r="BF224" s="153"/>
      <c r="BG224" s="153"/>
      <c r="BH224" s="153"/>
    </row>
    <row r="225" spans="1:60" outlineLevel="1">
      <c r="A225" s="160"/>
      <c r="B225" s="161"/>
      <c r="C225" s="193" t="s">
        <v>362</v>
      </c>
      <c r="D225" s="165"/>
      <c r="E225" s="166">
        <v>59.884999999999998</v>
      </c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63"/>
      <c r="Q225" s="163"/>
      <c r="R225" s="163"/>
      <c r="S225" s="163"/>
      <c r="T225" s="163"/>
      <c r="U225" s="163"/>
      <c r="V225" s="163"/>
      <c r="W225" s="163"/>
      <c r="X225" s="163"/>
      <c r="Y225" s="153"/>
      <c r="Z225" s="153"/>
      <c r="AA225" s="153"/>
      <c r="AB225" s="153"/>
      <c r="AC225" s="153"/>
      <c r="AD225" s="153"/>
      <c r="AE225" s="153"/>
      <c r="AF225" s="153"/>
      <c r="AG225" s="153" t="s">
        <v>136</v>
      </c>
      <c r="AH225" s="153">
        <v>0</v>
      </c>
      <c r="AI225" s="153"/>
      <c r="AJ225" s="153"/>
      <c r="AK225" s="153"/>
      <c r="AL225" s="153"/>
      <c r="AM225" s="153"/>
      <c r="AN225" s="153"/>
      <c r="AO225" s="153"/>
      <c r="AP225" s="153"/>
      <c r="AQ225" s="153"/>
      <c r="AR225" s="153"/>
      <c r="AS225" s="153"/>
      <c r="AT225" s="153"/>
      <c r="AU225" s="153"/>
      <c r="AV225" s="153"/>
      <c r="AW225" s="153"/>
      <c r="AX225" s="153"/>
      <c r="AY225" s="153"/>
      <c r="AZ225" s="153"/>
      <c r="BA225" s="153"/>
      <c r="BB225" s="153"/>
      <c r="BC225" s="153"/>
      <c r="BD225" s="153"/>
      <c r="BE225" s="153"/>
      <c r="BF225" s="153"/>
      <c r="BG225" s="153"/>
      <c r="BH225" s="153"/>
    </row>
    <row r="226" spans="1:60" outlineLevel="1">
      <c r="A226" s="160"/>
      <c r="B226" s="161"/>
      <c r="C226" s="193" t="s">
        <v>363</v>
      </c>
      <c r="D226" s="165"/>
      <c r="E226" s="166">
        <v>38.110500000000002</v>
      </c>
      <c r="F226" s="163"/>
      <c r="G226" s="163"/>
      <c r="H226" s="163"/>
      <c r="I226" s="163"/>
      <c r="J226" s="163"/>
      <c r="K226" s="163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63"/>
      <c r="Y226" s="153"/>
      <c r="Z226" s="153"/>
      <c r="AA226" s="153"/>
      <c r="AB226" s="153"/>
      <c r="AC226" s="153"/>
      <c r="AD226" s="153"/>
      <c r="AE226" s="153"/>
      <c r="AF226" s="153"/>
      <c r="AG226" s="153" t="s">
        <v>136</v>
      </c>
      <c r="AH226" s="153">
        <v>0</v>
      </c>
      <c r="AI226" s="153"/>
      <c r="AJ226" s="153"/>
      <c r="AK226" s="153"/>
      <c r="AL226" s="153"/>
      <c r="AM226" s="153"/>
      <c r="AN226" s="153"/>
      <c r="AO226" s="153"/>
      <c r="AP226" s="153"/>
      <c r="AQ226" s="153"/>
      <c r="AR226" s="153"/>
      <c r="AS226" s="153"/>
      <c r="AT226" s="153"/>
      <c r="AU226" s="153"/>
      <c r="AV226" s="153"/>
      <c r="AW226" s="153"/>
      <c r="AX226" s="153"/>
      <c r="AY226" s="153"/>
      <c r="AZ226" s="153"/>
      <c r="BA226" s="153"/>
      <c r="BB226" s="153"/>
      <c r="BC226" s="153"/>
      <c r="BD226" s="153"/>
      <c r="BE226" s="153"/>
      <c r="BF226" s="153"/>
      <c r="BG226" s="153"/>
      <c r="BH226" s="153"/>
    </row>
    <row r="227" spans="1:60" outlineLevel="1">
      <c r="A227" s="160"/>
      <c r="B227" s="161"/>
      <c r="C227" s="193" t="s">
        <v>364</v>
      </c>
      <c r="D227" s="165"/>
      <c r="E227" s="166">
        <v>8.3925000000000001</v>
      </c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  <c r="Y227" s="153"/>
      <c r="Z227" s="153"/>
      <c r="AA227" s="153"/>
      <c r="AB227" s="153"/>
      <c r="AC227" s="153"/>
      <c r="AD227" s="153"/>
      <c r="AE227" s="153"/>
      <c r="AF227" s="153"/>
      <c r="AG227" s="153" t="s">
        <v>136</v>
      </c>
      <c r="AH227" s="153">
        <v>0</v>
      </c>
      <c r="AI227" s="153"/>
      <c r="AJ227" s="153"/>
      <c r="AK227" s="153"/>
      <c r="AL227" s="153"/>
      <c r="AM227" s="153"/>
      <c r="AN227" s="153"/>
      <c r="AO227" s="153"/>
      <c r="AP227" s="153"/>
      <c r="AQ227" s="153"/>
      <c r="AR227" s="153"/>
      <c r="AS227" s="153"/>
      <c r="AT227" s="153"/>
      <c r="AU227" s="153"/>
      <c r="AV227" s="153"/>
      <c r="AW227" s="153"/>
      <c r="AX227" s="153"/>
      <c r="AY227" s="153"/>
      <c r="AZ227" s="153"/>
      <c r="BA227" s="153"/>
      <c r="BB227" s="153"/>
      <c r="BC227" s="153"/>
      <c r="BD227" s="153"/>
      <c r="BE227" s="153"/>
      <c r="BF227" s="153"/>
      <c r="BG227" s="153"/>
      <c r="BH227" s="153"/>
    </row>
    <row r="228" spans="1:60" outlineLevel="1">
      <c r="A228" s="160"/>
      <c r="B228" s="161"/>
      <c r="C228" s="193" t="s">
        <v>365</v>
      </c>
      <c r="D228" s="165"/>
      <c r="E228" s="166">
        <v>678.97299999999996</v>
      </c>
      <c r="F228" s="163"/>
      <c r="G228" s="163"/>
      <c r="H228" s="163"/>
      <c r="I228" s="163"/>
      <c r="J228" s="163"/>
      <c r="K228" s="163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  <c r="Y228" s="153"/>
      <c r="Z228" s="153"/>
      <c r="AA228" s="153"/>
      <c r="AB228" s="153"/>
      <c r="AC228" s="153"/>
      <c r="AD228" s="153"/>
      <c r="AE228" s="153"/>
      <c r="AF228" s="153"/>
      <c r="AG228" s="153" t="s">
        <v>136</v>
      </c>
      <c r="AH228" s="153">
        <v>0</v>
      </c>
      <c r="AI228" s="153"/>
      <c r="AJ228" s="153"/>
      <c r="AK228" s="153"/>
      <c r="AL228" s="153"/>
      <c r="AM228" s="153"/>
      <c r="AN228" s="153"/>
      <c r="AO228" s="153"/>
      <c r="AP228" s="153"/>
      <c r="AQ228" s="153"/>
      <c r="AR228" s="153"/>
      <c r="AS228" s="153"/>
      <c r="AT228" s="153"/>
      <c r="AU228" s="153"/>
      <c r="AV228" s="153"/>
      <c r="AW228" s="153"/>
      <c r="AX228" s="153"/>
      <c r="AY228" s="153"/>
      <c r="AZ228" s="153"/>
      <c r="BA228" s="153"/>
      <c r="BB228" s="153"/>
      <c r="BC228" s="153"/>
      <c r="BD228" s="153"/>
      <c r="BE228" s="153"/>
      <c r="BF228" s="153"/>
      <c r="BG228" s="153"/>
      <c r="BH228" s="153"/>
    </row>
    <row r="229" spans="1:60" outlineLevel="1">
      <c r="A229" s="160"/>
      <c r="B229" s="161"/>
      <c r="C229" s="193" t="s">
        <v>366</v>
      </c>
      <c r="D229" s="165"/>
      <c r="E229" s="166">
        <v>59.052999999999997</v>
      </c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  <c r="Y229" s="153"/>
      <c r="Z229" s="153"/>
      <c r="AA229" s="153"/>
      <c r="AB229" s="153"/>
      <c r="AC229" s="153"/>
      <c r="AD229" s="153"/>
      <c r="AE229" s="153"/>
      <c r="AF229" s="153"/>
      <c r="AG229" s="153" t="s">
        <v>136</v>
      </c>
      <c r="AH229" s="153">
        <v>0</v>
      </c>
      <c r="AI229" s="153"/>
      <c r="AJ229" s="153"/>
      <c r="AK229" s="153"/>
      <c r="AL229" s="153"/>
      <c r="AM229" s="153"/>
      <c r="AN229" s="153"/>
      <c r="AO229" s="153"/>
      <c r="AP229" s="153"/>
      <c r="AQ229" s="153"/>
      <c r="AR229" s="153"/>
      <c r="AS229" s="153"/>
      <c r="AT229" s="153"/>
      <c r="AU229" s="153"/>
      <c r="AV229" s="153"/>
      <c r="AW229" s="153"/>
      <c r="AX229" s="153"/>
      <c r="AY229" s="153"/>
      <c r="AZ229" s="153"/>
      <c r="BA229" s="153"/>
      <c r="BB229" s="153"/>
      <c r="BC229" s="153"/>
      <c r="BD229" s="153"/>
      <c r="BE229" s="153"/>
      <c r="BF229" s="153"/>
      <c r="BG229" s="153"/>
      <c r="BH229" s="153"/>
    </row>
    <row r="230" spans="1:60" outlineLevel="1">
      <c r="A230" s="160"/>
      <c r="B230" s="161"/>
      <c r="C230" s="193" t="s">
        <v>367</v>
      </c>
      <c r="D230" s="165"/>
      <c r="E230" s="166">
        <v>45.204999999999998</v>
      </c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  <c r="Y230" s="153"/>
      <c r="Z230" s="153"/>
      <c r="AA230" s="153"/>
      <c r="AB230" s="153"/>
      <c r="AC230" s="153"/>
      <c r="AD230" s="153"/>
      <c r="AE230" s="153"/>
      <c r="AF230" s="153"/>
      <c r="AG230" s="153" t="s">
        <v>136</v>
      </c>
      <c r="AH230" s="153">
        <v>0</v>
      </c>
      <c r="AI230" s="153"/>
      <c r="AJ230" s="153"/>
      <c r="AK230" s="153"/>
      <c r="AL230" s="153"/>
      <c r="AM230" s="153"/>
      <c r="AN230" s="153"/>
      <c r="AO230" s="153"/>
      <c r="AP230" s="153"/>
      <c r="AQ230" s="153"/>
      <c r="AR230" s="153"/>
      <c r="AS230" s="153"/>
      <c r="AT230" s="153"/>
      <c r="AU230" s="153"/>
      <c r="AV230" s="153"/>
      <c r="AW230" s="153"/>
      <c r="AX230" s="153"/>
      <c r="AY230" s="153"/>
      <c r="AZ230" s="153"/>
      <c r="BA230" s="153"/>
      <c r="BB230" s="153"/>
      <c r="BC230" s="153"/>
      <c r="BD230" s="153"/>
      <c r="BE230" s="153"/>
      <c r="BF230" s="153"/>
      <c r="BG230" s="153"/>
      <c r="BH230" s="153"/>
    </row>
    <row r="231" spans="1:60" outlineLevel="1">
      <c r="A231" s="160"/>
      <c r="B231" s="161"/>
      <c r="C231" s="193" t="s">
        <v>368</v>
      </c>
      <c r="D231" s="165"/>
      <c r="E231" s="166">
        <v>14.910500000000001</v>
      </c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3"/>
      <c r="X231" s="163"/>
      <c r="Y231" s="153"/>
      <c r="Z231" s="153"/>
      <c r="AA231" s="153"/>
      <c r="AB231" s="153"/>
      <c r="AC231" s="153"/>
      <c r="AD231" s="153"/>
      <c r="AE231" s="153"/>
      <c r="AF231" s="153"/>
      <c r="AG231" s="153" t="s">
        <v>136</v>
      </c>
      <c r="AH231" s="153">
        <v>0</v>
      </c>
      <c r="AI231" s="153"/>
      <c r="AJ231" s="153"/>
      <c r="AK231" s="153"/>
      <c r="AL231" s="153"/>
      <c r="AM231" s="153"/>
      <c r="AN231" s="153"/>
      <c r="AO231" s="153"/>
      <c r="AP231" s="153"/>
      <c r="AQ231" s="153"/>
      <c r="AR231" s="153"/>
      <c r="AS231" s="153"/>
      <c r="AT231" s="153"/>
      <c r="AU231" s="153"/>
      <c r="AV231" s="153"/>
      <c r="AW231" s="153"/>
      <c r="AX231" s="153"/>
      <c r="AY231" s="153"/>
      <c r="AZ231" s="153"/>
      <c r="BA231" s="153"/>
      <c r="BB231" s="153"/>
      <c r="BC231" s="153"/>
      <c r="BD231" s="153"/>
      <c r="BE231" s="153"/>
      <c r="BF231" s="153"/>
      <c r="BG231" s="153"/>
      <c r="BH231" s="153"/>
    </row>
    <row r="232" spans="1:60" outlineLevel="1">
      <c r="A232" s="160"/>
      <c r="B232" s="161"/>
      <c r="C232" s="193" t="s">
        <v>369</v>
      </c>
      <c r="D232" s="165"/>
      <c r="E232" s="166">
        <v>11.8125</v>
      </c>
      <c r="F232" s="163"/>
      <c r="G232" s="163"/>
      <c r="H232" s="163"/>
      <c r="I232" s="163"/>
      <c r="J232" s="163"/>
      <c r="K232" s="163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X232" s="163"/>
      <c r="Y232" s="153"/>
      <c r="Z232" s="153"/>
      <c r="AA232" s="153"/>
      <c r="AB232" s="153"/>
      <c r="AC232" s="153"/>
      <c r="AD232" s="153"/>
      <c r="AE232" s="153"/>
      <c r="AF232" s="153"/>
      <c r="AG232" s="153" t="s">
        <v>136</v>
      </c>
      <c r="AH232" s="153">
        <v>0</v>
      </c>
      <c r="AI232" s="153"/>
      <c r="AJ232" s="153"/>
      <c r="AK232" s="153"/>
      <c r="AL232" s="153"/>
      <c r="AM232" s="153"/>
      <c r="AN232" s="153"/>
      <c r="AO232" s="153"/>
      <c r="AP232" s="153"/>
      <c r="AQ232" s="153"/>
      <c r="AR232" s="153"/>
      <c r="AS232" s="153"/>
      <c r="AT232" s="153"/>
      <c r="AU232" s="153"/>
      <c r="AV232" s="153"/>
      <c r="AW232" s="153"/>
      <c r="AX232" s="153"/>
      <c r="AY232" s="153"/>
      <c r="AZ232" s="153"/>
      <c r="BA232" s="153"/>
      <c r="BB232" s="153"/>
      <c r="BC232" s="153"/>
      <c r="BD232" s="153"/>
      <c r="BE232" s="153"/>
      <c r="BF232" s="153"/>
      <c r="BG232" s="153"/>
      <c r="BH232" s="153"/>
    </row>
    <row r="233" spans="1:60" outlineLevel="1">
      <c r="A233" s="160"/>
      <c r="B233" s="161"/>
      <c r="C233" s="193" t="s">
        <v>370</v>
      </c>
      <c r="D233" s="165"/>
      <c r="E233" s="166">
        <v>11.076000000000001</v>
      </c>
      <c r="F233" s="163"/>
      <c r="G233" s="163"/>
      <c r="H233" s="163"/>
      <c r="I233" s="163"/>
      <c r="J233" s="163"/>
      <c r="K233" s="163"/>
      <c r="L233" s="163"/>
      <c r="M233" s="163"/>
      <c r="N233" s="163"/>
      <c r="O233" s="163"/>
      <c r="P233" s="163"/>
      <c r="Q233" s="163"/>
      <c r="R233" s="163"/>
      <c r="S233" s="163"/>
      <c r="T233" s="163"/>
      <c r="U233" s="163"/>
      <c r="V233" s="163"/>
      <c r="W233" s="163"/>
      <c r="X233" s="163"/>
      <c r="Y233" s="153"/>
      <c r="Z233" s="153"/>
      <c r="AA233" s="153"/>
      <c r="AB233" s="153"/>
      <c r="AC233" s="153"/>
      <c r="AD233" s="153"/>
      <c r="AE233" s="153"/>
      <c r="AF233" s="153"/>
      <c r="AG233" s="153" t="s">
        <v>136</v>
      </c>
      <c r="AH233" s="153">
        <v>0</v>
      </c>
      <c r="AI233" s="153"/>
      <c r="AJ233" s="153"/>
      <c r="AK233" s="153"/>
      <c r="AL233" s="153"/>
      <c r="AM233" s="153"/>
      <c r="AN233" s="153"/>
      <c r="AO233" s="153"/>
      <c r="AP233" s="153"/>
      <c r="AQ233" s="153"/>
      <c r="AR233" s="153"/>
      <c r="AS233" s="153"/>
      <c r="AT233" s="153"/>
      <c r="AU233" s="153"/>
      <c r="AV233" s="153"/>
      <c r="AW233" s="153"/>
      <c r="AX233" s="153"/>
      <c r="AY233" s="153"/>
      <c r="AZ233" s="153"/>
      <c r="BA233" s="153"/>
      <c r="BB233" s="153"/>
      <c r="BC233" s="153"/>
      <c r="BD233" s="153"/>
      <c r="BE233" s="153"/>
      <c r="BF233" s="153"/>
      <c r="BG233" s="153"/>
      <c r="BH233" s="153"/>
    </row>
    <row r="234" spans="1:60" outlineLevel="1">
      <c r="A234" s="160"/>
      <c r="B234" s="161"/>
      <c r="C234" s="193" t="s">
        <v>371</v>
      </c>
      <c r="D234" s="165"/>
      <c r="E234" s="166">
        <v>7.91</v>
      </c>
      <c r="F234" s="163"/>
      <c r="G234" s="163"/>
      <c r="H234" s="163"/>
      <c r="I234" s="163"/>
      <c r="J234" s="163"/>
      <c r="K234" s="163"/>
      <c r="L234" s="163"/>
      <c r="M234" s="163"/>
      <c r="N234" s="163"/>
      <c r="O234" s="163"/>
      <c r="P234" s="163"/>
      <c r="Q234" s="163"/>
      <c r="R234" s="163"/>
      <c r="S234" s="163"/>
      <c r="T234" s="163"/>
      <c r="U234" s="163"/>
      <c r="V234" s="163"/>
      <c r="W234" s="163"/>
      <c r="X234" s="163"/>
      <c r="Y234" s="153"/>
      <c r="Z234" s="153"/>
      <c r="AA234" s="153"/>
      <c r="AB234" s="153"/>
      <c r="AC234" s="153"/>
      <c r="AD234" s="153"/>
      <c r="AE234" s="153"/>
      <c r="AF234" s="153"/>
      <c r="AG234" s="153" t="s">
        <v>136</v>
      </c>
      <c r="AH234" s="153">
        <v>0</v>
      </c>
      <c r="AI234" s="153"/>
      <c r="AJ234" s="153"/>
      <c r="AK234" s="153"/>
      <c r="AL234" s="153"/>
      <c r="AM234" s="153"/>
      <c r="AN234" s="153"/>
      <c r="AO234" s="153"/>
      <c r="AP234" s="153"/>
      <c r="AQ234" s="153"/>
      <c r="AR234" s="153"/>
      <c r="AS234" s="153"/>
      <c r="AT234" s="153"/>
      <c r="AU234" s="153"/>
      <c r="AV234" s="153"/>
      <c r="AW234" s="153"/>
      <c r="AX234" s="153"/>
      <c r="AY234" s="153"/>
      <c r="AZ234" s="153"/>
      <c r="BA234" s="153"/>
      <c r="BB234" s="153"/>
      <c r="BC234" s="153"/>
      <c r="BD234" s="153"/>
      <c r="BE234" s="153"/>
      <c r="BF234" s="153"/>
      <c r="BG234" s="153"/>
      <c r="BH234" s="153"/>
    </row>
    <row r="235" spans="1:60" outlineLevel="1">
      <c r="A235" s="160"/>
      <c r="B235" s="161"/>
      <c r="C235" s="193" t="s">
        <v>372</v>
      </c>
      <c r="D235" s="165"/>
      <c r="E235" s="166">
        <v>27.68</v>
      </c>
      <c r="F235" s="163"/>
      <c r="G235" s="163"/>
      <c r="H235" s="163"/>
      <c r="I235" s="163"/>
      <c r="J235" s="163"/>
      <c r="K235" s="163"/>
      <c r="L235" s="163"/>
      <c r="M235" s="163"/>
      <c r="N235" s="163"/>
      <c r="O235" s="163"/>
      <c r="P235" s="163"/>
      <c r="Q235" s="163"/>
      <c r="R235" s="163"/>
      <c r="S235" s="163"/>
      <c r="T235" s="163"/>
      <c r="U235" s="163"/>
      <c r="V235" s="163"/>
      <c r="W235" s="163"/>
      <c r="X235" s="163"/>
      <c r="Y235" s="153"/>
      <c r="Z235" s="153"/>
      <c r="AA235" s="153"/>
      <c r="AB235" s="153"/>
      <c r="AC235" s="153"/>
      <c r="AD235" s="153"/>
      <c r="AE235" s="153"/>
      <c r="AF235" s="153"/>
      <c r="AG235" s="153" t="s">
        <v>136</v>
      </c>
      <c r="AH235" s="153">
        <v>0</v>
      </c>
      <c r="AI235" s="153"/>
      <c r="AJ235" s="153"/>
      <c r="AK235" s="153"/>
      <c r="AL235" s="153"/>
      <c r="AM235" s="153"/>
      <c r="AN235" s="153"/>
      <c r="AO235" s="153"/>
      <c r="AP235" s="153"/>
      <c r="AQ235" s="153"/>
      <c r="AR235" s="153"/>
      <c r="AS235" s="153"/>
      <c r="AT235" s="153"/>
      <c r="AU235" s="153"/>
      <c r="AV235" s="153"/>
      <c r="AW235" s="153"/>
      <c r="AX235" s="153"/>
      <c r="AY235" s="153"/>
      <c r="AZ235" s="153"/>
      <c r="BA235" s="153"/>
      <c r="BB235" s="153"/>
      <c r="BC235" s="153"/>
      <c r="BD235" s="153"/>
      <c r="BE235" s="153"/>
      <c r="BF235" s="153"/>
      <c r="BG235" s="153"/>
      <c r="BH235" s="153"/>
    </row>
    <row r="236" spans="1:60" outlineLevel="1">
      <c r="A236" s="160"/>
      <c r="B236" s="161"/>
      <c r="C236" s="193" t="s">
        <v>373</v>
      </c>
      <c r="D236" s="165"/>
      <c r="E236" s="166">
        <v>50.48</v>
      </c>
      <c r="F236" s="163"/>
      <c r="G236" s="163"/>
      <c r="H236" s="163"/>
      <c r="I236" s="163"/>
      <c r="J236" s="163"/>
      <c r="K236" s="163"/>
      <c r="L236" s="163"/>
      <c r="M236" s="163"/>
      <c r="N236" s="163"/>
      <c r="O236" s="163"/>
      <c r="P236" s="163"/>
      <c r="Q236" s="163"/>
      <c r="R236" s="163"/>
      <c r="S236" s="163"/>
      <c r="T236" s="163"/>
      <c r="U236" s="163"/>
      <c r="V236" s="163"/>
      <c r="W236" s="163"/>
      <c r="X236" s="163"/>
      <c r="Y236" s="153"/>
      <c r="Z236" s="153"/>
      <c r="AA236" s="153"/>
      <c r="AB236" s="153"/>
      <c r="AC236" s="153"/>
      <c r="AD236" s="153"/>
      <c r="AE236" s="153"/>
      <c r="AF236" s="153"/>
      <c r="AG236" s="153" t="s">
        <v>136</v>
      </c>
      <c r="AH236" s="153">
        <v>0</v>
      </c>
      <c r="AI236" s="153"/>
      <c r="AJ236" s="153"/>
      <c r="AK236" s="153"/>
      <c r="AL236" s="153"/>
      <c r="AM236" s="153"/>
      <c r="AN236" s="153"/>
      <c r="AO236" s="153"/>
      <c r="AP236" s="153"/>
      <c r="AQ236" s="153"/>
      <c r="AR236" s="153"/>
      <c r="AS236" s="153"/>
      <c r="AT236" s="153"/>
      <c r="AU236" s="153"/>
      <c r="AV236" s="153"/>
      <c r="AW236" s="153"/>
      <c r="AX236" s="153"/>
      <c r="AY236" s="153"/>
      <c r="AZ236" s="153"/>
      <c r="BA236" s="153"/>
      <c r="BB236" s="153"/>
      <c r="BC236" s="153"/>
      <c r="BD236" s="153"/>
      <c r="BE236" s="153"/>
      <c r="BF236" s="153"/>
      <c r="BG236" s="153"/>
      <c r="BH236" s="153"/>
    </row>
    <row r="237" spans="1:60" outlineLevel="1">
      <c r="A237" s="160"/>
      <c r="B237" s="161"/>
      <c r="C237" s="193" t="s">
        <v>374</v>
      </c>
      <c r="D237" s="165"/>
      <c r="E237" s="166">
        <v>25.024000000000001</v>
      </c>
      <c r="F237" s="163"/>
      <c r="G237" s="163"/>
      <c r="H237" s="163"/>
      <c r="I237" s="163"/>
      <c r="J237" s="163"/>
      <c r="K237" s="163"/>
      <c r="L237" s="163"/>
      <c r="M237" s="163"/>
      <c r="N237" s="163"/>
      <c r="O237" s="163"/>
      <c r="P237" s="163"/>
      <c r="Q237" s="163"/>
      <c r="R237" s="163"/>
      <c r="S237" s="163"/>
      <c r="T237" s="163"/>
      <c r="U237" s="163"/>
      <c r="V237" s="163"/>
      <c r="W237" s="163"/>
      <c r="X237" s="163"/>
      <c r="Y237" s="153"/>
      <c r="Z237" s="153"/>
      <c r="AA237" s="153"/>
      <c r="AB237" s="153"/>
      <c r="AC237" s="153"/>
      <c r="AD237" s="153"/>
      <c r="AE237" s="153"/>
      <c r="AF237" s="153"/>
      <c r="AG237" s="153" t="s">
        <v>136</v>
      </c>
      <c r="AH237" s="153">
        <v>0</v>
      </c>
      <c r="AI237" s="153"/>
      <c r="AJ237" s="153"/>
      <c r="AK237" s="153"/>
      <c r="AL237" s="153"/>
      <c r="AM237" s="153"/>
      <c r="AN237" s="153"/>
      <c r="AO237" s="153"/>
      <c r="AP237" s="153"/>
      <c r="AQ237" s="153"/>
      <c r="AR237" s="153"/>
      <c r="AS237" s="153"/>
      <c r="AT237" s="153"/>
      <c r="AU237" s="153"/>
      <c r="AV237" s="153"/>
      <c r="AW237" s="153"/>
      <c r="AX237" s="153"/>
      <c r="AY237" s="153"/>
      <c r="AZ237" s="153"/>
      <c r="BA237" s="153"/>
      <c r="BB237" s="153"/>
      <c r="BC237" s="153"/>
      <c r="BD237" s="153"/>
      <c r="BE237" s="153"/>
      <c r="BF237" s="153"/>
      <c r="BG237" s="153"/>
      <c r="BH237" s="153"/>
    </row>
    <row r="238" spans="1:60" outlineLevel="1">
      <c r="A238" s="160"/>
      <c r="B238" s="161"/>
      <c r="C238" s="193" t="s">
        <v>375</v>
      </c>
      <c r="D238" s="165"/>
      <c r="E238" s="166">
        <v>88.885999999999996</v>
      </c>
      <c r="F238" s="163"/>
      <c r="G238" s="163"/>
      <c r="H238" s="163"/>
      <c r="I238" s="163"/>
      <c r="J238" s="163"/>
      <c r="K238" s="163"/>
      <c r="L238" s="163"/>
      <c r="M238" s="163"/>
      <c r="N238" s="163"/>
      <c r="O238" s="163"/>
      <c r="P238" s="163"/>
      <c r="Q238" s="163"/>
      <c r="R238" s="163"/>
      <c r="S238" s="163"/>
      <c r="T238" s="163"/>
      <c r="U238" s="163"/>
      <c r="V238" s="163"/>
      <c r="W238" s="163"/>
      <c r="X238" s="163"/>
      <c r="Y238" s="153"/>
      <c r="Z238" s="153"/>
      <c r="AA238" s="153"/>
      <c r="AB238" s="153"/>
      <c r="AC238" s="153"/>
      <c r="AD238" s="153"/>
      <c r="AE238" s="153"/>
      <c r="AF238" s="153"/>
      <c r="AG238" s="153" t="s">
        <v>136</v>
      </c>
      <c r="AH238" s="153">
        <v>0</v>
      </c>
      <c r="AI238" s="153"/>
      <c r="AJ238" s="153"/>
      <c r="AK238" s="153"/>
      <c r="AL238" s="153"/>
      <c r="AM238" s="153"/>
      <c r="AN238" s="153"/>
      <c r="AO238" s="153"/>
      <c r="AP238" s="153"/>
      <c r="AQ238" s="153"/>
      <c r="AR238" s="153"/>
      <c r="AS238" s="153"/>
      <c r="AT238" s="153"/>
      <c r="AU238" s="153"/>
      <c r="AV238" s="153"/>
      <c r="AW238" s="153"/>
      <c r="AX238" s="153"/>
      <c r="AY238" s="153"/>
      <c r="AZ238" s="153"/>
      <c r="BA238" s="153"/>
      <c r="BB238" s="153"/>
      <c r="BC238" s="153"/>
      <c r="BD238" s="153"/>
      <c r="BE238" s="153"/>
      <c r="BF238" s="153"/>
      <c r="BG238" s="153"/>
      <c r="BH238" s="153"/>
    </row>
    <row r="239" spans="1:60" outlineLevel="1">
      <c r="A239" s="160"/>
      <c r="B239" s="161"/>
      <c r="C239" s="193" t="s">
        <v>376</v>
      </c>
      <c r="D239" s="165"/>
      <c r="E239" s="166">
        <v>88.537999999999997</v>
      </c>
      <c r="F239" s="163"/>
      <c r="G239" s="163"/>
      <c r="H239" s="163"/>
      <c r="I239" s="163"/>
      <c r="J239" s="163"/>
      <c r="K239" s="163"/>
      <c r="L239" s="163"/>
      <c r="M239" s="163"/>
      <c r="N239" s="163"/>
      <c r="O239" s="163"/>
      <c r="P239" s="163"/>
      <c r="Q239" s="163"/>
      <c r="R239" s="163"/>
      <c r="S239" s="163"/>
      <c r="T239" s="163"/>
      <c r="U239" s="163"/>
      <c r="V239" s="163"/>
      <c r="W239" s="163"/>
      <c r="X239" s="163"/>
      <c r="Y239" s="153"/>
      <c r="Z239" s="153"/>
      <c r="AA239" s="153"/>
      <c r="AB239" s="153"/>
      <c r="AC239" s="153"/>
      <c r="AD239" s="153"/>
      <c r="AE239" s="153"/>
      <c r="AF239" s="153"/>
      <c r="AG239" s="153" t="s">
        <v>136</v>
      </c>
      <c r="AH239" s="153">
        <v>0</v>
      </c>
      <c r="AI239" s="153"/>
      <c r="AJ239" s="153"/>
      <c r="AK239" s="153"/>
      <c r="AL239" s="153"/>
      <c r="AM239" s="153"/>
      <c r="AN239" s="153"/>
      <c r="AO239" s="153"/>
      <c r="AP239" s="153"/>
      <c r="AQ239" s="153"/>
      <c r="AR239" s="153"/>
      <c r="AS239" s="153"/>
      <c r="AT239" s="153"/>
      <c r="AU239" s="153"/>
      <c r="AV239" s="153"/>
      <c r="AW239" s="153"/>
      <c r="AX239" s="153"/>
      <c r="AY239" s="153"/>
      <c r="AZ239" s="153"/>
      <c r="BA239" s="153"/>
      <c r="BB239" s="153"/>
      <c r="BC239" s="153"/>
      <c r="BD239" s="153"/>
      <c r="BE239" s="153"/>
      <c r="BF239" s="153"/>
      <c r="BG239" s="153"/>
      <c r="BH239" s="153"/>
    </row>
    <row r="240" spans="1:60" outlineLevel="1">
      <c r="A240" s="160"/>
      <c r="B240" s="161"/>
      <c r="C240" s="193" t="s">
        <v>377</v>
      </c>
      <c r="D240" s="165"/>
      <c r="E240" s="166">
        <v>138.77000000000001</v>
      </c>
      <c r="F240" s="163"/>
      <c r="G240" s="163"/>
      <c r="H240" s="163"/>
      <c r="I240" s="163"/>
      <c r="J240" s="163"/>
      <c r="K240" s="163"/>
      <c r="L240" s="163"/>
      <c r="M240" s="163"/>
      <c r="N240" s="163"/>
      <c r="O240" s="163"/>
      <c r="P240" s="163"/>
      <c r="Q240" s="163"/>
      <c r="R240" s="163"/>
      <c r="S240" s="163"/>
      <c r="T240" s="163"/>
      <c r="U240" s="163"/>
      <c r="V240" s="163"/>
      <c r="W240" s="163"/>
      <c r="X240" s="163"/>
      <c r="Y240" s="153"/>
      <c r="Z240" s="153"/>
      <c r="AA240" s="153"/>
      <c r="AB240" s="153"/>
      <c r="AC240" s="153"/>
      <c r="AD240" s="153"/>
      <c r="AE240" s="153"/>
      <c r="AF240" s="153"/>
      <c r="AG240" s="153" t="s">
        <v>136</v>
      </c>
      <c r="AH240" s="153">
        <v>0</v>
      </c>
      <c r="AI240" s="153"/>
      <c r="AJ240" s="153"/>
      <c r="AK240" s="153"/>
      <c r="AL240" s="153"/>
      <c r="AM240" s="153"/>
      <c r="AN240" s="153"/>
      <c r="AO240" s="153"/>
      <c r="AP240" s="153"/>
      <c r="AQ240" s="153"/>
      <c r="AR240" s="153"/>
      <c r="AS240" s="153"/>
      <c r="AT240" s="153"/>
      <c r="AU240" s="153"/>
      <c r="AV240" s="153"/>
      <c r="AW240" s="153"/>
      <c r="AX240" s="153"/>
      <c r="AY240" s="153"/>
      <c r="AZ240" s="153"/>
      <c r="BA240" s="153"/>
      <c r="BB240" s="153"/>
      <c r="BC240" s="153"/>
      <c r="BD240" s="153"/>
      <c r="BE240" s="153"/>
      <c r="BF240" s="153"/>
      <c r="BG240" s="153"/>
      <c r="BH240" s="153"/>
    </row>
    <row r="241" spans="1:60" outlineLevel="1">
      <c r="A241" s="160"/>
      <c r="B241" s="161"/>
      <c r="C241" s="193" t="s">
        <v>378</v>
      </c>
      <c r="D241" s="165"/>
      <c r="E241" s="166">
        <v>12.38</v>
      </c>
      <c r="F241" s="163"/>
      <c r="G241" s="163"/>
      <c r="H241" s="163"/>
      <c r="I241" s="163"/>
      <c r="J241" s="163"/>
      <c r="K241" s="163"/>
      <c r="L241" s="163"/>
      <c r="M241" s="163"/>
      <c r="N241" s="163"/>
      <c r="O241" s="163"/>
      <c r="P241" s="163"/>
      <c r="Q241" s="163"/>
      <c r="R241" s="163"/>
      <c r="S241" s="163"/>
      <c r="T241" s="163"/>
      <c r="U241" s="163"/>
      <c r="V241" s="163"/>
      <c r="W241" s="163"/>
      <c r="X241" s="163"/>
      <c r="Y241" s="153"/>
      <c r="Z241" s="153"/>
      <c r="AA241" s="153"/>
      <c r="AB241" s="153"/>
      <c r="AC241" s="153"/>
      <c r="AD241" s="153"/>
      <c r="AE241" s="153"/>
      <c r="AF241" s="153"/>
      <c r="AG241" s="153" t="s">
        <v>136</v>
      </c>
      <c r="AH241" s="153">
        <v>0</v>
      </c>
      <c r="AI241" s="153"/>
      <c r="AJ241" s="153"/>
      <c r="AK241" s="153"/>
      <c r="AL241" s="153"/>
      <c r="AM241" s="153"/>
      <c r="AN241" s="153"/>
      <c r="AO241" s="153"/>
      <c r="AP241" s="153"/>
      <c r="AQ241" s="153"/>
      <c r="AR241" s="153"/>
      <c r="AS241" s="153"/>
      <c r="AT241" s="153"/>
      <c r="AU241" s="153"/>
      <c r="AV241" s="153"/>
      <c r="AW241" s="153"/>
      <c r="AX241" s="153"/>
      <c r="AY241" s="153"/>
      <c r="AZ241" s="153"/>
      <c r="BA241" s="153"/>
      <c r="BB241" s="153"/>
      <c r="BC241" s="153"/>
      <c r="BD241" s="153"/>
      <c r="BE241" s="153"/>
      <c r="BF241" s="153"/>
      <c r="BG241" s="153"/>
      <c r="BH241" s="153"/>
    </row>
    <row r="242" spans="1:60" outlineLevel="1">
      <c r="A242" s="160"/>
      <c r="B242" s="161"/>
      <c r="C242" s="193" t="s">
        <v>379</v>
      </c>
      <c r="D242" s="165"/>
      <c r="E242" s="166">
        <v>13.647</v>
      </c>
      <c r="F242" s="163"/>
      <c r="G242" s="163"/>
      <c r="H242" s="163"/>
      <c r="I242" s="163"/>
      <c r="J242" s="163"/>
      <c r="K242" s="163"/>
      <c r="L242" s="163"/>
      <c r="M242" s="163"/>
      <c r="N242" s="163"/>
      <c r="O242" s="163"/>
      <c r="P242" s="163"/>
      <c r="Q242" s="163"/>
      <c r="R242" s="163"/>
      <c r="S242" s="163"/>
      <c r="T242" s="163"/>
      <c r="U242" s="163"/>
      <c r="V242" s="163"/>
      <c r="W242" s="163"/>
      <c r="X242" s="163"/>
      <c r="Y242" s="153"/>
      <c r="Z242" s="153"/>
      <c r="AA242" s="153"/>
      <c r="AB242" s="153"/>
      <c r="AC242" s="153"/>
      <c r="AD242" s="153"/>
      <c r="AE242" s="153"/>
      <c r="AF242" s="153"/>
      <c r="AG242" s="153" t="s">
        <v>136</v>
      </c>
      <c r="AH242" s="153">
        <v>0</v>
      </c>
      <c r="AI242" s="153"/>
      <c r="AJ242" s="153"/>
      <c r="AK242" s="153"/>
      <c r="AL242" s="153"/>
      <c r="AM242" s="153"/>
      <c r="AN242" s="153"/>
      <c r="AO242" s="153"/>
      <c r="AP242" s="153"/>
      <c r="AQ242" s="153"/>
      <c r="AR242" s="153"/>
      <c r="AS242" s="153"/>
      <c r="AT242" s="153"/>
      <c r="AU242" s="153"/>
      <c r="AV242" s="153"/>
      <c r="AW242" s="153"/>
      <c r="AX242" s="153"/>
      <c r="AY242" s="153"/>
      <c r="AZ242" s="153"/>
      <c r="BA242" s="153"/>
      <c r="BB242" s="153"/>
      <c r="BC242" s="153"/>
      <c r="BD242" s="153"/>
      <c r="BE242" s="153"/>
      <c r="BF242" s="153"/>
      <c r="BG242" s="153"/>
      <c r="BH242" s="153"/>
    </row>
    <row r="243" spans="1:60" outlineLevel="1">
      <c r="A243" s="160"/>
      <c r="B243" s="161"/>
      <c r="C243" s="193" t="s">
        <v>380</v>
      </c>
      <c r="D243" s="165"/>
      <c r="E243" s="166">
        <v>38.89</v>
      </c>
      <c r="F243" s="163"/>
      <c r="G243" s="163"/>
      <c r="H243" s="163"/>
      <c r="I243" s="163"/>
      <c r="J243" s="163"/>
      <c r="K243" s="163"/>
      <c r="L243" s="163"/>
      <c r="M243" s="163"/>
      <c r="N243" s="163"/>
      <c r="O243" s="163"/>
      <c r="P243" s="163"/>
      <c r="Q243" s="163"/>
      <c r="R243" s="163"/>
      <c r="S243" s="163"/>
      <c r="T243" s="163"/>
      <c r="U243" s="163"/>
      <c r="V243" s="163"/>
      <c r="W243" s="163"/>
      <c r="X243" s="163"/>
      <c r="Y243" s="153"/>
      <c r="Z243" s="153"/>
      <c r="AA243" s="153"/>
      <c r="AB243" s="153"/>
      <c r="AC243" s="153"/>
      <c r="AD243" s="153"/>
      <c r="AE243" s="153"/>
      <c r="AF243" s="153"/>
      <c r="AG243" s="153" t="s">
        <v>136</v>
      </c>
      <c r="AH243" s="153">
        <v>0</v>
      </c>
      <c r="AI243" s="153"/>
      <c r="AJ243" s="153"/>
      <c r="AK243" s="153"/>
      <c r="AL243" s="153"/>
      <c r="AM243" s="153"/>
      <c r="AN243" s="153"/>
      <c r="AO243" s="153"/>
      <c r="AP243" s="153"/>
      <c r="AQ243" s="153"/>
      <c r="AR243" s="153"/>
      <c r="AS243" s="153"/>
      <c r="AT243" s="153"/>
      <c r="AU243" s="153"/>
      <c r="AV243" s="153"/>
      <c r="AW243" s="153"/>
      <c r="AX243" s="153"/>
      <c r="AY243" s="153"/>
      <c r="AZ243" s="153"/>
      <c r="BA243" s="153"/>
      <c r="BB243" s="153"/>
      <c r="BC243" s="153"/>
      <c r="BD243" s="153"/>
      <c r="BE243" s="153"/>
      <c r="BF243" s="153"/>
      <c r="BG243" s="153"/>
      <c r="BH243" s="153"/>
    </row>
    <row r="244" spans="1:60" outlineLevel="1">
      <c r="A244" s="182">
        <v>39</v>
      </c>
      <c r="B244" s="183" t="s">
        <v>381</v>
      </c>
      <c r="C244" s="194" t="s">
        <v>382</v>
      </c>
      <c r="D244" s="184" t="s">
        <v>152</v>
      </c>
      <c r="E244" s="185">
        <v>1854.1044999999999</v>
      </c>
      <c r="F244" s="186"/>
      <c r="G244" s="187">
        <f>ROUND(E244*F244,2)</f>
        <v>0</v>
      </c>
      <c r="H244" s="186"/>
      <c r="I244" s="187">
        <f>ROUND(E244*H244,2)</f>
        <v>0</v>
      </c>
      <c r="J244" s="186"/>
      <c r="K244" s="187">
        <f>ROUND(E244*J244,2)</f>
        <v>0</v>
      </c>
      <c r="L244" s="187">
        <v>21</v>
      </c>
      <c r="M244" s="187">
        <f>G244*(1+L244/100)</f>
        <v>0</v>
      </c>
      <c r="N244" s="187">
        <v>1.7000000000000001E-4</v>
      </c>
      <c r="O244" s="187">
        <f>ROUND(E244*N244,2)</f>
        <v>0.32</v>
      </c>
      <c r="P244" s="187">
        <v>0</v>
      </c>
      <c r="Q244" s="187">
        <f>ROUND(E244*P244,2)</f>
        <v>0</v>
      </c>
      <c r="R244" s="187" t="s">
        <v>353</v>
      </c>
      <c r="S244" s="187" t="s">
        <v>130</v>
      </c>
      <c r="T244" s="188" t="s">
        <v>130</v>
      </c>
      <c r="U244" s="163">
        <v>0.03</v>
      </c>
      <c r="V244" s="163">
        <f>ROUND(E244*U244,2)</f>
        <v>55.62</v>
      </c>
      <c r="W244" s="163"/>
      <c r="X244" s="163" t="s">
        <v>131</v>
      </c>
      <c r="Y244" s="153"/>
      <c r="Z244" s="153"/>
      <c r="AA244" s="153"/>
      <c r="AB244" s="153"/>
      <c r="AC244" s="153"/>
      <c r="AD244" s="153"/>
      <c r="AE244" s="153"/>
      <c r="AF244" s="153"/>
      <c r="AG244" s="153" t="s">
        <v>132</v>
      </c>
      <c r="AH244" s="153"/>
      <c r="AI244" s="153"/>
      <c r="AJ244" s="153"/>
      <c r="AK244" s="153"/>
      <c r="AL244" s="153"/>
      <c r="AM244" s="153"/>
      <c r="AN244" s="153"/>
      <c r="AO244" s="153"/>
      <c r="AP244" s="153"/>
      <c r="AQ244" s="153"/>
      <c r="AR244" s="153"/>
      <c r="AS244" s="153"/>
      <c r="AT244" s="153"/>
      <c r="AU244" s="153"/>
      <c r="AV244" s="153"/>
      <c r="AW244" s="153"/>
      <c r="AX244" s="153"/>
      <c r="AY244" s="153"/>
      <c r="AZ244" s="153"/>
      <c r="BA244" s="153"/>
      <c r="BB244" s="153"/>
      <c r="BC244" s="153"/>
      <c r="BD244" s="153"/>
      <c r="BE244" s="153"/>
      <c r="BF244" s="153"/>
      <c r="BG244" s="153"/>
      <c r="BH244" s="153"/>
    </row>
    <row r="245" spans="1:60" outlineLevel="1">
      <c r="A245" s="182">
        <v>40</v>
      </c>
      <c r="B245" s="183" t="s">
        <v>383</v>
      </c>
      <c r="C245" s="194" t="s">
        <v>384</v>
      </c>
      <c r="D245" s="184" t="s">
        <v>152</v>
      </c>
      <c r="E245" s="185">
        <v>1854.1044999999999</v>
      </c>
      <c r="F245" s="186"/>
      <c r="G245" s="187">
        <f>ROUND(E245*F245,2)</f>
        <v>0</v>
      </c>
      <c r="H245" s="186"/>
      <c r="I245" s="187">
        <f>ROUND(E245*H245,2)</f>
        <v>0</v>
      </c>
      <c r="J245" s="186"/>
      <c r="K245" s="187">
        <f>ROUND(E245*J245,2)</f>
        <v>0</v>
      </c>
      <c r="L245" s="187">
        <v>21</v>
      </c>
      <c r="M245" s="187">
        <f>G245*(1+L245/100)</f>
        <v>0</v>
      </c>
      <c r="N245" s="187">
        <v>2.7999999999999998E-4</v>
      </c>
      <c r="O245" s="187">
        <f>ROUND(E245*N245,2)</f>
        <v>0.52</v>
      </c>
      <c r="P245" s="187">
        <v>0</v>
      </c>
      <c r="Q245" s="187">
        <f>ROUND(E245*P245,2)</f>
        <v>0</v>
      </c>
      <c r="R245" s="187" t="s">
        <v>353</v>
      </c>
      <c r="S245" s="187" t="s">
        <v>130</v>
      </c>
      <c r="T245" s="188" t="s">
        <v>130</v>
      </c>
      <c r="U245" s="163">
        <v>0.17</v>
      </c>
      <c r="V245" s="163">
        <f>ROUND(E245*U245,2)</f>
        <v>315.2</v>
      </c>
      <c r="W245" s="163"/>
      <c r="X245" s="163" t="s">
        <v>131</v>
      </c>
      <c r="Y245" s="153"/>
      <c r="Z245" s="153"/>
      <c r="AA245" s="153"/>
      <c r="AB245" s="153"/>
      <c r="AC245" s="153"/>
      <c r="AD245" s="153"/>
      <c r="AE245" s="153"/>
      <c r="AF245" s="153"/>
      <c r="AG245" s="153" t="s">
        <v>132</v>
      </c>
      <c r="AH245" s="153"/>
      <c r="AI245" s="153"/>
      <c r="AJ245" s="153"/>
      <c r="AK245" s="153"/>
      <c r="AL245" s="153"/>
      <c r="AM245" s="153"/>
      <c r="AN245" s="153"/>
      <c r="AO245" s="153"/>
      <c r="AP245" s="153"/>
      <c r="AQ245" s="153"/>
      <c r="AR245" s="153"/>
      <c r="AS245" s="153"/>
      <c r="AT245" s="153"/>
      <c r="AU245" s="153"/>
      <c r="AV245" s="153"/>
      <c r="AW245" s="153"/>
      <c r="AX245" s="153"/>
      <c r="AY245" s="153"/>
      <c r="AZ245" s="153"/>
      <c r="BA245" s="153"/>
      <c r="BB245" s="153"/>
      <c r="BC245" s="153"/>
      <c r="BD245" s="153"/>
      <c r="BE245" s="153"/>
      <c r="BF245" s="153"/>
      <c r="BG245" s="153"/>
      <c r="BH245" s="153"/>
    </row>
    <row r="246" spans="1:60">
      <c r="A246" s="168" t="s">
        <v>124</v>
      </c>
      <c r="B246" s="169" t="s">
        <v>91</v>
      </c>
      <c r="C246" s="191" t="s">
        <v>92</v>
      </c>
      <c r="D246" s="170"/>
      <c r="E246" s="171"/>
      <c r="F246" s="172"/>
      <c r="G246" s="172">
        <f>SUMIF(AG247:AG247,"&lt;&gt;NOR",G247:G247)</f>
        <v>0</v>
      </c>
      <c r="H246" s="172"/>
      <c r="I246" s="172">
        <f>SUM(I247:I247)</f>
        <v>0</v>
      </c>
      <c r="J246" s="172"/>
      <c r="K246" s="172">
        <f>SUM(K247:K247)</f>
        <v>0</v>
      </c>
      <c r="L246" s="172"/>
      <c r="M246" s="172">
        <f>SUM(M247:M247)</f>
        <v>0</v>
      </c>
      <c r="N246" s="172"/>
      <c r="O246" s="172">
        <f>SUM(O247:O247)</f>
        <v>0</v>
      </c>
      <c r="P246" s="172"/>
      <c r="Q246" s="172">
        <f>SUM(Q247:Q247)</f>
        <v>0</v>
      </c>
      <c r="R246" s="172"/>
      <c r="S246" s="172"/>
      <c r="T246" s="173"/>
      <c r="U246" s="167"/>
      <c r="V246" s="167">
        <f>SUM(V247:V247)</f>
        <v>0</v>
      </c>
      <c r="W246" s="167"/>
      <c r="X246" s="167"/>
      <c r="AG246" t="s">
        <v>125</v>
      </c>
    </row>
    <row r="247" spans="1:60" outlineLevel="1">
      <c r="A247" s="182">
        <v>41</v>
      </c>
      <c r="B247" s="183" t="s">
        <v>385</v>
      </c>
      <c r="C247" s="194" t="s">
        <v>386</v>
      </c>
      <c r="D247" s="184" t="s">
        <v>320</v>
      </c>
      <c r="E247" s="185">
        <v>1</v>
      </c>
      <c r="F247" s="186"/>
      <c r="G247" s="187">
        <f>ROUND(E247*F247,2)</f>
        <v>0</v>
      </c>
      <c r="H247" s="186"/>
      <c r="I247" s="187">
        <f>ROUND(E247*H247,2)</f>
        <v>0</v>
      </c>
      <c r="J247" s="186"/>
      <c r="K247" s="187">
        <f>ROUND(E247*J247,2)</f>
        <v>0</v>
      </c>
      <c r="L247" s="187">
        <v>21</v>
      </c>
      <c r="M247" s="187">
        <f>G247*(1+L247/100)</f>
        <v>0</v>
      </c>
      <c r="N247" s="187">
        <v>0</v>
      </c>
      <c r="O247" s="187">
        <f>ROUND(E247*N247,2)</f>
        <v>0</v>
      </c>
      <c r="P247" s="187">
        <v>0</v>
      </c>
      <c r="Q247" s="187">
        <f>ROUND(E247*P247,2)</f>
        <v>0</v>
      </c>
      <c r="R247" s="187"/>
      <c r="S247" s="187" t="s">
        <v>219</v>
      </c>
      <c r="T247" s="188" t="s">
        <v>321</v>
      </c>
      <c r="U247" s="163">
        <v>0</v>
      </c>
      <c r="V247" s="163">
        <f>ROUND(E247*U247,2)</f>
        <v>0</v>
      </c>
      <c r="W247" s="163"/>
      <c r="X247" s="163" t="s">
        <v>131</v>
      </c>
      <c r="Y247" s="153"/>
      <c r="Z247" s="153"/>
      <c r="AA247" s="153"/>
      <c r="AB247" s="153"/>
      <c r="AC247" s="153"/>
      <c r="AD247" s="153"/>
      <c r="AE247" s="153"/>
      <c r="AF247" s="153"/>
      <c r="AG247" s="153" t="s">
        <v>132</v>
      </c>
      <c r="AH247" s="153"/>
      <c r="AI247" s="153"/>
      <c r="AJ247" s="153"/>
      <c r="AK247" s="153"/>
      <c r="AL247" s="153"/>
      <c r="AM247" s="153"/>
      <c r="AN247" s="153"/>
      <c r="AO247" s="153"/>
      <c r="AP247" s="153"/>
      <c r="AQ247" s="153"/>
      <c r="AR247" s="153"/>
      <c r="AS247" s="153"/>
      <c r="AT247" s="153"/>
      <c r="AU247" s="153"/>
      <c r="AV247" s="153"/>
      <c r="AW247" s="153"/>
      <c r="AX247" s="153"/>
      <c r="AY247" s="153"/>
      <c r="AZ247" s="153"/>
      <c r="BA247" s="153"/>
      <c r="BB247" s="153"/>
      <c r="BC247" s="153"/>
      <c r="BD247" s="153"/>
      <c r="BE247" s="153"/>
      <c r="BF247" s="153"/>
      <c r="BG247" s="153"/>
      <c r="BH247" s="153"/>
    </row>
    <row r="248" spans="1:60">
      <c r="A248" s="168" t="s">
        <v>124</v>
      </c>
      <c r="B248" s="169" t="s">
        <v>93</v>
      </c>
      <c r="C248" s="191" t="s">
        <v>94</v>
      </c>
      <c r="D248" s="170"/>
      <c r="E248" s="171"/>
      <c r="F248" s="172"/>
      <c r="G248" s="172">
        <f>SUMIF(AG249:AG256,"&lt;&gt;NOR",G249:G256)</f>
        <v>0</v>
      </c>
      <c r="H248" s="172"/>
      <c r="I248" s="172">
        <f>SUM(I249:I256)</f>
        <v>0</v>
      </c>
      <c r="J248" s="172"/>
      <c r="K248" s="172">
        <f>SUM(K249:K256)</f>
        <v>0</v>
      </c>
      <c r="L248" s="172"/>
      <c r="M248" s="172">
        <f>SUM(M249:M256)</f>
        <v>0</v>
      </c>
      <c r="N248" s="172"/>
      <c r="O248" s="172">
        <f>SUM(O249:O256)</f>
        <v>0</v>
      </c>
      <c r="P248" s="172"/>
      <c r="Q248" s="172">
        <f>SUM(Q249:Q256)</f>
        <v>0</v>
      </c>
      <c r="R248" s="172"/>
      <c r="S248" s="172"/>
      <c r="T248" s="173"/>
      <c r="U248" s="167"/>
      <c r="V248" s="167">
        <f>SUM(V249:V256)</f>
        <v>29.2</v>
      </c>
      <c r="W248" s="167"/>
      <c r="X248" s="167"/>
      <c r="AG248" t="s">
        <v>125</v>
      </c>
    </row>
    <row r="249" spans="1:60" outlineLevel="1">
      <c r="A249" s="174">
        <v>42</v>
      </c>
      <c r="B249" s="175" t="s">
        <v>387</v>
      </c>
      <c r="C249" s="192" t="s">
        <v>388</v>
      </c>
      <c r="D249" s="176" t="s">
        <v>314</v>
      </c>
      <c r="E249" s="177">
        <v>14.87186</v>
      </c>
      <c r="F249" s="178"/>
      <c r="G249" s="179">
        <f>ROUND(E249*F249,2)</f>
        <v>0</v>
      </c>
      <c r="H249" s="178"/>
      <c r="I249" s="179">
        <f>ROUND(E249*H249,2)</f>
        <v>0</v>
      </c>
      <c r="J249" s="178"/>
      <c r="K249" s="179">
        <f>ROUND(E249*J249,2)</f>
        <v>0</v>
      </c>
      <c r="L249" s="179">
        <v>21</v>
      </c>
      <c r="M249" s="179">
        <f>G249*(1+L249/100)</f>
        <v>0</v>
      </c>
      <c r="N249" s="179">
        <v>0</v>
      </c>
      <c r="O249" s="179">
        <f>ROUND(E249*N249,2)</f>
        <v>0</v>
      </c>
      <c r="P249" s="179">
        <v>0</v>
      </c>
      <c r="Q249" s="179">
        <f>ROUND(E249*P249,2)</f>
        <v>0</v>
      </c>
      <c r="R249" s="179" t="s">
        <v>244</v>
      </c>
      <c r="S249" s="179" t="s">
        <v>130</v>
      </c>
      <c r="T249" s="180" t="s">
        <v>130</v>
      </c>
      <c r="U249" s="163">
        <v>0.49</v>
      </c>
      <c r="V249" s="163">
        <f>ROUND(E249*U249,2)</f>
        <v>7.29</v>
      </c>
      <c r="W249" s="163"/>
      <c r="X249" s="163" t="s">
        <v>389</v>
      </c>
      <c r="Y249" s="153"/>
      <c r="Z249" s="153"/>
      <c r="AA249" s="153"/>
      <c r="AB249" s="153"/>
      <c r="AC249" s="153"/>
      <c r="AD249" s="153"/>
      <c r="AE249" s="153"/>
      <c r="AF249" s="153"/>
      <c r="AG249" s="153" t="s">
        <v>390</v>
      </c>
      <c r="AH249" s="153"/>
      <c r="AI249" s="153"/>
      <c r="AJ249" s="153"/>
      <c r="AK249" s="153"/>
      <c r="AL249" s="153"/>
      <c r="AM249" s="153"/>
      <c r="AN249" s="153"/>
      <c r="AO249" s="153"/>
      <c r="AP249" s="153"/>
      <c r="AQ249" s="153"/>
      <c r="AR249" s="153"/>
      <c r="AS249" s="153"/>
      <c r="AT249" s="153"/>
      <c r="AU249" s="153"/>
      <c r="AV249" s="153"/>
      <c r="AW249" s="153"/>
      <c r="AX249" s="153"/>
      <c r="AY249" s="153"/>
      <c r="AZ249" s="153"/>
      <c r="BA249" s="153"/>
      <c r="BB249" s="153"/>
      <c r="BC249" s="153"/>
      <c r="BD249" s="153"/>
      <c r="BE249" s="153"/>
      <c r="BF249" s="153"/>
      <c r="BG249" s="153"/>
      <c r="BH249" s="153"/>
    </row>
    <row r="250" spans="1:60" outlineLevel="1">
      <c r="A250" s="160"/>
      <c r="B250" s="161"/>
      <c r="C250" s="255" t="s">
        <v>391</v>
      </c>
      <c r="D250" s="256"/>
      <c r="E250" s="256"/>
      <c r="F250" s="256"/>
      <c r="G250" s="256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3"/>
      <c r="X250" s="163"/>
      <c r="Y250" s="153"/>
      <c r="Z250" s="153"/>
      <c r="AA250" s="153"/>
      <c r="AB250" s="153"/>
      <c r="AC250" s="153"/>
      <c r="AD250" s="153"/>
      <c r="AE250" s="153"/>
      <c r="AF250" s="153"/>
      <c r="AG250" s="153" t="s">
        <v>172</v>
      </c>
      <c r="AH250" s="153"/>
      <c r="AI250" s="153"/>
      <c r="AJ250" s="153"/>
      <c r="AK250" s="153"/>
      <c r="AL250" s="153"/>
      <c r="AM250" s="153"/>
      <c r="AN250" s="153"/>
      <c r="AO250" s="153"/>
      <c r="AP250" s="153"/>
      <c r="AQ250" s="153"/>
      <c r="AR250" s="153"/>
      <c r="AS250" s="153"/>
      <c r="AT250" s="153"/>
      <c r="AU250" s="153"/>
      <c r="AV250" s="153"/>
      <c r="AW250" s="153"/>
      <c r="AX250" s="153"/>
      <c r="AY250" s="153"/>
      <c r="AZ250" s="153"/>
      <c r="BA250" s="153"/>
      <c r="BB250" s="153"/>
      <c r="BC250" s="153"/>
      <c r="BD250" s="153"/>
      <c r="BE250" s="153"/>
      <c r="BF250" s="153"/>
      <c r="BG250" s="153"/>
      <c r="BH250" s="153"/>
    </row>
    <row r="251" spans="1:60" outlineLevel="1">
      <c r="A251" s="182">
        <v>43</v>
      </c>
      <c r="B251" s="183" t="s">
        <v>392</v>
      </c>
      <c r="C251" s="194" t="s">
        <v>393</v>
      </c>
      <c r="D251" s="184" t="s">
        <v>314</v>
      </c>
      <c r="E251" s="185">
        <v>148.71861999999999</v>
      </c>
      <c r="F251" s="186"/>
      <c r="G251" s="187">
        <f>ROUND(E251*F251,2)</f>
        <v>0</v>
      </c>
      <c r="H251" s="186"/>
      <c r="I251" s="187">
        <f>ROUND(E251*H251,2)</f>
        <v>0</v>
      </c>
      <c r="J251" s="186"/>
      <c r="K251" s="187">
        <f>ROUND(E251*J251,2)</f>
        <v>0</v>
      </c>
      <c r="L251" s="187">
        <v>21</v>
      </c>
      <c r="M251" s="187">
        <f>G251*(1+L251/100)</f>
        <v>0</v>
      </c>
      <c r="N251" s="187">
        <v>0</v>
      </c>
      <c r="O251" s="187">
        <f>ROUND(E251*N251,2)</f>
        <v>0</v>
      </c>
      <c r="P251" s="187">
        <v>0</v>
      </c>
      <c r="Q251" s="187">
        <f>ROUND(E251*P251,2)</f>
        <v>0</v>
      </c>
      <c r="R251" s="187" t="s">
        <v>244</v>
      </c>
      <c r="S251" s="187" t="s">
        <v>130</v>
      </c>
      <c r="T251" s="188" t="s">
        <v>130</v>
      </c>
      <c r="U251" s="163">
        <v>0</v>
      </c>
      <c r="V251" s="163">
        <f>ROUND(E251*U251,2)</f>
        <v>0</v>
      </c>
      <c r="W251" s="163"/>
      <c r="X251" s="163" t="s">
        <v>389</v>
      </c>
      <c r="Y251" s="153"/>
      <c r="Z251" s="153"/>
      <c r="AA251" s="153"/>
      <c r="AB251" s="153"/>
      <c r="AC251" s="153"/>
      <c r="AD251" s="153"/>
      <c r="AE251" s="153"/>
      <c r="AF251" s="153"/>
      <c r="AG251" s="153" t="s">
        <v>390</v>
      </c>
      <c r="AH251" s="153"/>
      <c r="AI251" s="153"/>
      <c r="AJ251" s="153"/>
      <c r="AK251" s="153"/>
      <c r="AL251" s="153"/>
      <c r="AM251" s="153"/>
      <c r="AN251" s="153"/>
      <c r="AO251" s="153"/>
      <c r="AP251" s="153"/>
      <c r="AQ251" s="153"/>
      <c r="AR251" s="153"/>
      <c r="AS251" s="153"/>
      <c r="AT251" s="153"/>
      <c r="AU251" s="153"/>
      <c r="AV251" s="153"/>
      <c r="AW251" s="153"/>
      <c r="AX251" s="153"/>
      <c r="AY251" s="153"/>
      <c r="AZ251" s="153"/>
      <c r="BA251" s="153"/>
      <c r="BB251" s="153"/>
      <c r="BC251" s="153"/>
      <c r="BD251" s="153"/>
      <c r="BE251" s="153"/>
      <c r="BF251" s="153"/>
      <c r="BG251" s="153"/>
      <c r="BH251" s="153"/>
    </row>
    <row r="252" spans="1:60" outlineLevel="1">
      <c r="A252" s="182">
        <v>44</v>
      </c>
      <c r="B252" s="183" t="s">
        <v>394</v>
      </c>
      <c r="C252" s="194" t="s">
        <v>395</v>
      </c>
      <c r="D252" s="184" t="s">
        <v>314</v>
      </c>
      <c r="E252" s="185">
        <v>14.87186</v>
      </c>
      <c r="F252" s="186"/>
      <c r="G252" s="187">
        <f>ROUND(E252*F252,2)</f>
        <v>0</v>
      </c>
      <c r="H252" s="186"/>
      <c r="I252" s="187">
        <f>ROUND(E252*H252,2)</f>
        <v>0</v>
      </c>
      <c r="J252" s="186"/>
      <c r="K252" s="187">
        <f>ROUND(E252*J252,2)</f>
        <v>0</v>
      </c>
      <c r="L252" s="187">
        <v>21</v>
      </c>
      <c r="M252" s="187">
        <f>G252*(1+L252/100)</f>
        <v>0</v>
      </c>
      <c r="N252" s="187">
        <v>0</v>
      </c>
      <c r="O252" s="187">
        <f>ROUND(E252*N252,2)</f>
        <v>0</v>
      </c>
      <c r="P252" s="187">
        <v>0</v>
      </c>
      <c r="Q252" s="187">
        <f>ROUND(E252*P252,2)</f>
        <v>0</v>
      </c>
      <c r="R252" s="187" t="s">
        <v>244</v>
      </c>
      <c r="S252" s="187" t="s">
        <v>130</v>
      </c>
      <c r="T252" s="188" t="s">
        <v>130</v>
      </c>
      <c r="U252" s="163">
        <v>0.94199999999999995</v>
      </c>
      <c r="V252" s="163">
        <f>ROUND(E252*U252,2)</f>
        <v>14.01</v>
      </c>
      <c r="W252" s="163"/>
      <c r="X252" s="163" t="s">
        <v>389</v>
      </c>
      <c r="Y252" s="153"/>
      <c r="Z252" s="153"/>
      <c r="AA252" s="153"/>
      <c r="AB252" s="153"/>
      <c r="AC252" s="153"/>
      <c r="AD252" s="153"/>
      <c r="AE252" s="153"/>
      <c r="AF252" s="153"/>
      <c r="AG252" s="153" t="s">
        <v>390</v>
      </c>
      <c r="AH252" s="153"/>
      <c r="AI252" s="153"/>
      <c r="AJ252" s="153"/>
      <c r="AK252" s="153"/>
      <c r="AL252" s="153"/>
      <c r="AM252" s="153"/>
      <c r="AN252" s="153"/>
      <c r="AO252" s="153"/>
      <c r="AP252" s="153"/>
      <c r="AQ252" s="153"/>
      <c r="AR252" s="153"/>
      <c r="AS252" s="153"/>
      <c r="AT252" s="153"/>
      <c r="AU252" s="153"/>
      <c r="AV252" s="153"/>
      <c r="AW252" s="153"/>
      <c r="AX252" s="153"/>
      <c r="AY252" s="153"/>
      <c r="AZ252" s="153"/>
      <c r="BA252" s="153"/>
      <c r="BB252" s="153"/>
      <c r="BC252" s="153"/>
      <c r="BD252" s="153"/>
      <c r="BE252" s="153"/>
      <c r="BF252" s="153"/>
      <c r="BG252" s="153"/>
      <c r="BH252" s="153"/>
    </row>
    <row r="253" spans="1:60" ht="22.5" outlineLevel="1">
      <c r="A253" s="182">
        <v>45</v>
      </c>
      <c r="B253" s="183" t="s">
        <v>396</v>
      </c>
      <c r="C253" s="194" t="s">
        <v>397</v>
      </c>
      <c r="D253" s="184" t="s">
        <v>314</v>
      </c>
      <c r="E253" s="185">
        <v>74.359309999999994</v>
      </c>
      <c r="F253" s="186"/>
      <c r="G253" s="187">
        <f>ROUND(E253*F253,2)</f>
        <v>0</v>
      </c>
      <c r="H253" s="186"/>
      <c r="I253" s="187">
        <f>ROUND(E253*H253,2)</f>
        <v>0</v>
      </c>
      <c r="J253" s="186"/>
      <c r="K253" s="187">
        <f>ROUND(E253*J253,2)</f>
        <v>0</v>
      </c>
      <c r="L253" s="187">
        <v>21</v>
      </c>
      <c r="M253" s="187">
        <f>G253*(1+L253/100)</f>
        <v>0</v>
      </c>
      <c r="N253" s="187">
        <v>0</v>
      </c>
      <c r="O253" s="187">
        <f>ROUND(E253*N253,2)</f>
        <v>0</v>
      </c>
      <c r="P253" s="187">
        <v>0</v>
      </c>
      <c r="Q253" s="187">
        <f>ROUND(E253*P253,2)</f>
        <v>0</v>
      </c>
      <c r="R253" s="187" t="s">
        <v>244</v>
      </c>
      <c r="S253" s="187" t="s">
        <v>130</v>
      </c>
      <c r="T253" s="188" t="s">
        <v>130</v>
      </c>
      <c r="U253" s="163">
        <v>0.105</v>
      </c>
      <c r="V253" s="163">
        <f>ROUND(E253*U253,2)</f>
        <v>7.81</v>
      </c>
      <c r="W253" s="163"/>
      <c r="X253" s="163" t="s">
        <v>389</v>
      </c>
      <c r="Y253" s="153"/>
      <c r="Z253" s="153"/>
      <c r="AA253" s="153"/>
      <c r="AB253" s="153"/>
      <c r="AC253" s="153"/>
      <c r="AD253" s="153"/>
      <c r="AE253" s="153"/>
      <c r="AF253" s="153"/>
      <c r="AG253" s="153" t="s">
        <v>390</v>
      </c>
      <c r="AH253" s="153"/>
      <c r="AI253" s="153"/>
      <c r="AJ253" s="153"/>
      <c r="AK253" s="153"/>
      <c r="AL253" s="153"/>
      <c r="AM253" s="153"/>
      <c r="AN253" s="153"/>
      <c r="AO253" s="153"/>
      <c r="AP253" s="153"/>
      <c r="AQ253" s="153"/>
      <c r="AR253" s="153"/>
      <c r="AS253" s="153"/>
      <c r="AT253" s="153"/>
      <c r="AU253" s="153"/>
      <c r="AV253" s="153"/>
      <c r="AW253" s="153"/>
      <c r="AX253" s="153"/>
      <c r="AY253" s="153"/>
      <c r="AZ253" s="153"/>
      <c r="BA253" s="153"/>
      <c r="BB253" s="153"/>
      <c r="BC253" s="153"/>
      <c r="BD253" s="153"/>
      <c r="BE253" s="153"/>
      <c r="BF253" s="153"/>
      <c r="BG253" s="153"/>
      <c r="BH253" s="153"/>
    </row>
    <row r="254" spans="1:60" outlineLevel="1">
      <c r="A254" s="174">
        <v>46</v>
      </c>
      <c r="B254" s="175" t="s">
        <v>398</v>
      </c>
      <c r="C254" s="192" t="s">
        <v>399</v>
      </c>
      <c r="D254" s="176" t="s">
        <v>314</v>
      </c>
      <c r="E254" s="177">
        <v>14.87186</v>
      </c>
      <c r="F254" s="178"/>
      <c r="G254" s="179">
        <f>ROUND(E254*F254,2)</f>
        <v>0</v>
      </c>
      <c r="H254" s="178"/>
      <c r="I254" s="179">
        <f>ROUND(E254*H254,2)</f>
        <v>0</v>
      </c>
      <c r="J254" s="178"/>
      <c r="K254" s="179">
        <f>ROUND(E254*J254,2)</f>
        <v>0</v>
      </c>
      <c r="L254" s="179">
        <v>21</v>
      </c>
      <c r="M254" s="179">
        <f>G254*(1+L254/100)</f>
        <v>0</v>
      </c>
      <c r="N254" s="179">
        <v>0</v>
      </c>
      <c r="O254" s="179">
        <f>ROUND(E254*N254,2)</f>
        <v>0</v>
      </c>
      <c r="P254" s="179">
        <v>0</v>
      </c>
      <c r="Q254" s="179">
        <f>ROUND(E254*P254,2)</f>
        <v>0</v>
      </c>
      <c r="R254" s="179" t="s">
        <v>400</v>
      </c>
      <c r="S254" s="179" t="s">
        <v>130</v>
      </c>
      <c r="T254" s="180" t="s">
        <v>130</v>
      </c>
      <c r="U254" s="163">
        <v>6.0000000000000001E-3</v>
      </c>
      <c r="V254" s="163">
        <f>ROUND(E254*U254,2)</f>
        <v>0.09</v>
      </c>
      <c r="W254" s="163"/>
      <c r="X254" s="163" t="s">
        <v>389</v>
      </c>
      <c r="Y254" s="153"/>
      <c r="Z254" s="153"/>
      <c r="AA254" s="153"/>
      <c r="AB254" s="153"/>
      <c r="AC254" s="153"/>
      <c r="AD254" s="153"/>
      <c r="AE254" s="153"/>
      <c r="AF254" s="153"/>
      <c r="AG254" s="153" t="s">
        <v>390</v>
      </c>
      <c r="AH254" s="153"/>
      <c r="AI254" s="153"/>
      <c r="AJ254" s="153"/>
      <c r="AK254" s="153"/>
      <c r="AL254" s="153"/>
      <c r="AM254" s="153"/>
      <c r="AN254" s="153"/>
      <c r="AO254" s="153"/>
      <c r="AP254" s="153"/>
      <c r="AQ254" s="153"/>
      <c r="AR254" s="153"/>
      <c r="AS254" s="153"/>
      <c r="AT254" s="153"/>
      <c r="AU254" s="153"/>
      <c r="AV254" s="153"/>
      <c r="AW254" s="153"/>
      <c r="AX254" s="153"/>
      <c r="AY254" s="153"/>
      <c r="AZ254" s="153"/>
      <c r="BA254" s="153"/>
      <c r="BB254" s="153"/>
      <c r="BC254" s="153"/>
      <c r="BD254" s="153"/>
      <c r="BE254" s="153"/>
      <c r="BF254" s="153"/>
      <c r="BG254" s="153"/>
      <c r="BH254" s="153"/>
    </row>
    <row r="255" spans="1:60" outlineLevel="1">
      <c r="A255" s="160"/>
      <c r="B255" s="161"/>
      <c r="C255" s="257" t="s">
        <v>401</v>
      </c>
      <c r="D255" s="258"/>
      <c r="E255" s="258"/>
      <c r="F255" s="258"/>
      <c r="G255" s="258"/>
      <c r="H255" s="163"/>
      <c r="I255" s="163"/>
      <c r="J255" s="163"/>
      <c r="K255" s="163"/>
      <c r="L255" s="163"/>
      <c r="M255" s="163"/>
      <c r="N255" s="163"/>
      <c r="O255" s="163"/>
      <c r="P255" s="163"/>
      <c r="Q255" s="163"/>
      <c r="R255" s="163"/>
      <c r="S255" s="163"/>
      <c r="T255" s="163"/>
      <c r="U255" s="163"/>
      <c r="V255" s="163"/>
      <c r="W255" s="163"/>
      <c r="X255" s="163"/>
      <c r="Y255" s="153"/>
      <c r="Z255" s="153"/>
      <c r="AA255" s="153"/>
      <c r="AB255" s="153"/>
      <c r="AC255" s="153"/>
      <c r="AD255" s="153"/>
      <c r="AE255" s="153"/>
      <c r="AF255" s="153"/>
      <c r="AG255" s="153" t="s">
        <v>134</v>
      </c>
      <c r="AH255" s="153"/>
      <c r="AI255" s="153"/>
      <c r="AJ255" s="153"/>
      <c r="AK255" s="153"/>
      <c r="AL255" s="153"/>
      <c r="AM255" s="153"/>
      <c r="AN255" s="153"/>
      <c r="AO255" s="153"/>
      <c r="AP255" s="153"/>
      <c r="AQ255" s="153"/>
      <c r="AR255" s="153"/>
      <c r="AS255" s="153"/>
      <c r="AT255" s="153"/>
      <c r="AU255" s="153"/>
      <c r="AV255" s="153"/>
      <c r="AW255" s="153"/>
      <c r="AX255" s="153"/>
      <c r="AY255" s="153"/>
      <c r="AZ255" s="153"/>
      <c r="BA255" s="153"/>
      <c r="BB255" s="153"/>
      <c r="BC255" s="153"/>
      <c r="BD255" s="153"/>
      <c r="BE255" s="153"/>
      <c r="BF255" s="153"/>
      <c r="BG255" s="153"/>
      <c r="BH255" s="153"/>
    </row>
    <row r="256" spans="1:60" outlineLevel="1">
      <c r="A256" s="182">
        <v>47</v>
      </c>
      <c r="B256" s="183" t="s">
        <v>402</v>
      </c>
      <c r="C256" s="194" t="s">
        <v>403</v>
      </c>
      <c r="D256" s="184" t="s">
        <v>314</v>
      </c>
      <c r="E256" s="185">
        <v>14.87186</v>
      </c>
      <c r="F256" s="186"/>
      <c r="G256" s="187">
        <f>ROUND(E256*F256,2)</f>
        <v>0</v>
      </c>
      <c r="H256" s="186"/>
      <c r="I256" s="187">
        <f>ROUND(E256*H256,2)</f>
        <v>0</v>
      </c>
      <c r="J256" s="186"/>
      <c r="K256" s="187">
        <f>ROUND(E256*J256,2)</f>
        <v>0</v>
      </c>
      <c r="L256" s="187">
        <v>21</v>
      </c>
      <c r="M256" s="187">
        <f>G256*(1+L256/100)</f>
        <v>0</v>
      </c>
      <c r="N256" s="187">
        <v>0</v>
      </c>
      <c r="O256" s="187">
        <f>ROUND(E256*N256,2)</f>
        <v>0</v>
      </c>
      <c r="P256" s="187">
        <v>0</v>
      </c>
      <c r="Q256" s="187">
        <f>ROUND(E256*P256,2)</f>
        <v>0</v>
      </c>
      <c r="R256" s="187" t="s">
        <v>244</v>
      </c>
      <c r="S256" s="187" t="s">
        <v>130</v>
      </c>
      <c r="T256" s="188" t="s">
        <v>130</v>
      </c>
      <c r="U256" s="163">
        <v>0</v>
      </c>
      <c r="V256" s="163">
        <f>ROUND(E256*U256,2)</f>
        <v>0</v>
      </c>
      <c r="W256" s="163"/>
      <c r="X256" s="163" t="s">
        <v>389</v>
      </c>
      <c r="Y256" s="153"/>
      <c r="Z256" s="153"/>
      <c r="AA256" s="153"/>
      <c r="AB256" s="153"/>
      <c r="AC256" s="153"/>
      <c r="AD256" s="153"/>
      <c r="AE256" s="153"/>
      <c r="AF256" s="153"/>
      <c r="AG256" s="153" t="s">
        <v>390</v>
      </c>
      <c r="AH256" s="153"/>
      <c r="AI256" s="153"/>
      <c r="AJ256" s="153"/>
      <c r="AK256" s="153"/>
      <c r="AL256" s="153"/>
      <c r="AM256" s="153"/>
      <c r="AN256" s="153"/>
      <c r="AO256" s="153"/>
      <c r="AP256" s="153"/>
      <c r="AQ256" s="153"/>
      <c r="AR256" s="153"/>
      <c r="AS256" s="153"/>
      <c r="AT256" s="153"/>
      <c r="AU256" s="153"/>
      <c r="AV256" s="153"/>
      <c r="AW256" s="153"/>
      <c r="AX256" s="153"/>
      <c r="AY256" s="153"/>
      <c r="AZ256" s="153"/>
      <c r="BA256" s="153"/>
      <c r="BB256" s="153"/>
      <c r="BC256" s="153"/>
      <c r="BD256" s="153"/>
      <c r="BE256" s="153"/>
      <c r="BF256" s="153"/>
      <c r="BG256" s="153"/>
      <c r="BH256" s="153"/>
    </row>
    <row r="257" spans="1:60">
      <c r="A257" s="168" t="s">
        <v>124</v>
      </c>
      <c r="B257" s="169" t="s">
        <v>96</v>
      </c>
      <c r="C257" s="191" t="s">
        <v>27</v>
      </c>
      <c r="D257" s="170"/>
      <c r="E257" s="171"/>
      <c r="F257" s="172"/>
      <c r="G257" s="172">
        <f>SUMIF(AG258:AG279,"&lt;&gt;NOR",G258:G279)</f>
        <v>0</v>
      </c>
      <c r="H257" s="172"/>
      <c r="I257" s="172">
        <f>SUM(I258:I279)</f>
        <v>0</v>
      </c>
      <c r="J257" s="172"/>
      <c r="K257" s="172">
        <f>SUM(K258:K279)</f>
        <v>0</v>
      </c>
      <c r="L257" s="172"/>
      <c r="M257" s="172">
        <f>SUM(M258:M279)</f>
        <v>0</v>
      </c>
      <c r="N257" s="172"/>
      <c r="O257" s="172">
        <f>SUM(O258:O279)</f>
        <v>0</v>
      </c>
      <c r="P257" s="172"/>
      <c r="Q257" s="172">
        <f>SUM(Q258:Q279)</f>
        <v>0</v>
      </c>
      <c r="R257" s="172"/>
      <c r="S257" s="172"/>
      <c r="T257" s="173"/>
      <c r="U257" s="167"/>
      <c r="V257" s="167">
        <f>SUM(V258:V279)</f>
        <v>0</v>
      </c>
      <c r="W257" s="167"/>
      <c r="X257" s="167"/>
      <c r="AG257" t="s">
        <v>125</v>
      </c>
    </row>
    <row r="258" spans="1:60" outlineLevel="1">
      <c r="A258" s="174">
        <v>48</v>
      </c>
      <c r="B258" s="175" t="s">
        <v>404</v>
      </c>
      <c r="C258" s="192" t="s">
        <v>405</v>
      </c>
      <c r="D258" s="176" t="s">
        <v>320</v>
      </c>
      <c r="E258" s="177">
        <v>1</v>
      </c>
      <c r="F258" s="178"/>
      <c r="G258" s="179">
        <f>ROUND(E258*F258,2)</f>
        <v>0</v>
      </c>
      <c r="H258" s="178"/>
      <c r="I258" s="179">
        <f>ROUND(E258*H258,2)</f>
        <v>0</v>
      </c>
      <c r="J258" s="178"/>
      <c r="K258" s="179">
        <f>ROUND(E258*J258,2)</f>
        <v>0</v>
      </c>
      <c r="L258" s="179">
        <v>21</v>
      </c>
      <c r="M258" s="179">
        <f>G258*(1+L258/100)</f>
        <v>0</v>
      </c>
      <c r="N258" s="179">
        <v>0</v>
      </c>
      <c r="O258" s="179">
        <f>ROUND(E258*N258,2)</f>
        <v>0</v>
      </c>
      <c r="P258" s="179">
        <v>0</v>
      </c>
      <c r="Q258" s="179">
        <f>ROUND(E258*P258,2)</f>
        <v>0</v>
      </c>
      <c r="R258" s="179"/>
      <c r="S258" s="179" t="s">
        <v>219</v>
      </c>
      <c r="T258" s="180" t="s">
        <v>321</v>
      </c>
      <c r="U258" s="163">
        <v>0</v>
      </c>
      <c r="V258" s="163">
        <f>ROUND(E258*U258,2)</f>
        <v>0</v>
      </c>
      <c r="W258" s="163"/>
      <c r="X258" s="163" t="s">
        <v>131</v>
      </c>
      <c r="Y258" s="153"/>
      <c r="Z258" s="153"/>
      <c r="AA258" s="153"/>
      <c r="AB258" s="153"/>
      <c r="AC258" s="153"/>
      <c r="AD258" s="153"/>
      <c r="AE258" s="153"/>
      <c r="AF258" s="153"/>
      <c r="AG258" s="153" t="s">
        <v>132</v>
      </c>
      <c r="AH258" s="153"/>
      <c r="AI258" s="153"/>
      <c r="AJ258" s="153"/>
      <c r="AK258" s="153"/>
      <c r="AL258" s="153"/>
      <c r="AM258" s="153"/>
      <c r="AN258" s="153"/>
      <c r="AO258" s="153"/>
      <c r="AP258" s="153"/>
      <c r="AQ258" s="153"/>
      <c r="AR258" s="153"/>
      <c r="AS258" s="153"/>
      <c r="AT258" s="153"/>
      <c r="AU258" s="153"/>
      <c r="AV258" s="153"/>
      <c r="AW258" s="153"/>
      <c r="AX258" s="153"/>
      <c r="AY258" s="153"/>
      <c r="AZ258" s="153"/>
      <c r="BA258" s="153"/>
      <c r="BB258" s="153"/>
      <c r="BC258" s="153"/>
      <c r="BD258" s="153"/>
      <c r="BE258" s="153"/>
      <c r="BF258" s="153"/>
      <c r="BG258" s="153"/>
      <c r="BH258" s="153"/>
    </row>
    <row r="259" spans="1:60" outlineLevel="1">
      <c r="A259" s="160"/>
      <c r="B259" s="161"/>
      <c r="C259" s="193" t="s">
        <v>406</v>
      </c>
      <c r="D259" s="165"/>
      <c r="E259" s="166"/>
      <c r="F259" s="163"/>
      <c r="G259" s="163"/>
      <c r="H259" s="163"/>
      <c r="I259" s="163"/>
      <c r="J259" s="163"/>
      <c r="K259" s="163"/>
      <c r="L259" s="163"/>
      <c r="M259" s="163"/>
      <c r="N259" s="163"/>
      <c r="O259" s="163"/>
      <c r="P259" s="163"/>
      <c r="Q259" s="163"/>
      <c r="R259" s="163"/>
      <c r="S259" s="163"/>
      <c r="T259" s="163"/>
      <c r="U259" s="163"/>
      <c r="V259" s="163"/>
      <c r="W259" s="163"/>
      <c r="X259" s="163"/>
      <c r="Y259" s="153"/>
      <c r="Z259" s="153"/>
      <c r="AA259" s="153"/>
      <c r="AB259" s="153"/>
      <c r="AC259" s="153"/>
      <c r="AD259" s="153"/>
      <c r="AE259" s="153"/>
      <c r="AF259" s="153"/>
      <c r="AG259" s="153" t="s">
        <v>136</v>
      </c>
      <c r="AH259" s="153">
        <v>0</v>
      </c>
      <c r="AI259" s="153"/>
      <c r="AJ259" s="153"/>
      <c r="AK259" s="153"/>
      <c r="AL259" s="153"/>
      <c r="AM259" s="153"/>
      <c r="AN259" s="153"/>
      <c r="AO259" s="153"/>
      <c r="AP259" s="153"/>
      <c r="AQ259" s="153"/>
      <c r="AR259" s="153"/>
      <c r="AS259" s="153"/>
      <c r="AT259" s="153"/>
      <c r="AU259" s="153"/>
      <c r="AV259" s="153"/>
      <c r="AW259" s="153"/>
      <c r="AX259" s="153"/>
      <c r="AY259" s="153"/>
      <c r="AZ259" s="153"/>
      <c r="BA259" s="153"/>
      <c r="BB259" s="153"/>
      <c r="BC259" s="153"/>
      <c r="BD259" s="153"/>
      <c r="BE259" s="153"/>
      <c r="BF259" s="153"/>
      <c r="BG259" s="153"/>
      <c r="BH259" s="153"/>
    </row>
    <row r="260" spans="1:60" outlineLevel="1">
      <c r="A260" s="160"/>
      <c r="B260" s="161"/>
      <c r="C260" s="193" t="s">
        <v>407</v>
      </c>
      <c r="D260" s="165"/>
      <c r="E260" s="166"/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  <c r="R260" s="163"/>
      <c r="S260" s="163"/>
      <c r="T260" s="163"/>
      <c r="U260" s="163"/>
      <c r="V260" s="163"/>
      <c r="W260" s="163"/>
      <c r="X260" s="163"/>
      <c r="Y260" s="153"/>
      <c r="Z260" s="153"/>
      <c r="AA260" s="153"/>
      <c r="AB260" s="153"/>
      <c r="AC260" s="153"/>
      <c r="AD260" s="153"/>
      <c r="AE260" s="153"/>
      <c r="AF260" s="153"/>
      <c r="AG260" s="153" t="s">
        <v>136</v>
      </c>
      <c r="AH260" s="153">
        <v>0</v>
      </c>
      <c r="AI260" s="153"/>
      <c r="AJ260" s="153"/>
      <c r="AK260" s="153"/>
      <c r="AL260" s="153"/>
      <c r="AM260" s="153"/>
      <c r="AN260" s="153"/>
      <c r="AO260" s="153"/>
      <c r="AP260" s="153"/>
      <c r="AQ260" s="153"/>
      <c r="AR260" s="153"/>
      <c r="AS260" s="153"/>
      <c r="AT260" s="153"/>
      <c r="AU260" s="153"/>
      <c r="AV260" s="153"/>
      <c r="AW260" s="153"/>
      <c r="AX260" s="153"/>
      <c r="AY260" s="153"/>
      <c r="AZ260" s="153"/>
      <c r="BA260" s="153"/>
      <c r="BB260" s="153"/>
      <c r="BC260" s="153"/>
      <c r="BD260" s="153"/>
      <c r="BE260" s="153"/>
      <c r="BF260" s="153"/>
      <c r="BG260" s="153"/>
      <c r="BH260" s="153"/>
    </row>
    <row r="261" spans="1:60" outlineLevel="1">
      <c r="A261" s="160"/>
      <c r="B261" s="161"/>
      <c r="C261" s="193" t="s">
        <v>408</v>
      </c>
      <c r="D261" s="165"/>
      <c r="E261" s="166"/>
      <c r="F261" s="163"/>
      <c r="G261" s="163"/>
      <c r="H261" s="163"/>
      <c r="I261" s="163"/>
      <c r="J261" s="163"/>
      <c r="K261" s="163"/>
      <c r="L261" s="163"/>
      <c r="M261" s="163"/>
      <c r="N261" s="163"/>
      <c r="O261" s="163"/>
      <c r="P261" s="163"/>
      <c r="Q261" s="163"/>
      <c r="R261" s="163"/>
      <c r="S261" s="163"/>
      <c r="T261" s="163"/>
      <c r="U261" s="163"/>
      <c r="V261" s="163"/>
      <c r="W261" s="163"/>
      <c r="X261" s="163"/>
      <c r="Y261" s="153"/>
      <c r="Z261" s="153"/>
      <c r="AA261" s="153"/>
      <c r="AB261" s="153"/>
      <c r="AC261" s="153"/>
      <c r="AD261" s="153"/>
      <c r="AE261" s="153"/>
      <c r="AF261" s="153"/>
      <c r="AG261" s="153" t="s">
        <v>136</v>
      </c>
      <c r="AH261" s="153">
        <v>0</v>
      </c>
      <c r="AI261" s="153"/>
      <c r="AJ261" s="153"/>
      <c r="AK261" s="153"/>
      <c r="AL261" s="153"/>
      <c r="AM261" s="153"/>
      <c r="AN261" s="153"/>
      <c r="AO261" s="153"/>
      <c r="AP261" s="153"/>
      <c r="AQ261" s="153"/>
      <c r="AR261" s="153"/>
      <c r="AS261" s="153"/>
      <c r="AT261" s="153"/>
      <c r="AU261" s="153"/>
      <c r="AV261" s="153"/>
      <c r="AW261" s="153"/>
      <c r="AX261" s="153"/>
      <c r="AY261" s="153"/>
      <c r="AZ261" s="153"/>
      <c r="BA261" s="153"/>
      <c r="BB261" s="153"/>
      <c r="BC261" s="153"/>
      <c r="BD261" s="153"/>
      <c r="BE261" s="153"/>
      <c r="BF261" s="153"/>
      <c r="BG261" s="153"/>
      <c r="BH261" s="153"/>
    </row>
    <row r="262" spans="1:60" outlineLevel="1">
      <c r="A262" s="160"/>
      <c r="B262" s="161"/>
      <c r="C262" s="193" t="s">
        <v>409</v>
      </c>
      <c r="D262" s="165"/>
      <c r="E262" s="166">
        <v>1</v>
      </c>
      <c r="F262" s="163"/>
      <c r="G262" s="163"/>
      <c r="H262" s="163"/>
      <c r="I262" s="163"/>
      <c r="J262" s="163"/>
      <c r="K262" s="163"/>
      <c r="L262" s="163"/>
      <c r="M262" s="163"/>
      <c r="N262" s="163"/>
      <c r="O262" s="163"/>
      <c r="P262" s="163"/>
      <c r="Q262" s="163"/>
      <c r="R262" s="163"/>
      <c r="S262" s="163"/>
      <c r="T262" s="163"/>
      <c r="U262" s="163"/>
      <c r="V262" s="163"/>
      <c r="W262" s="163"/>
      <c r="X262" s="163"/>
      <c r="Y262" s="153"/>
      <c r="Z262" s="153"/>
      <c r="AA262" s="153"/>
      <c r="AB262" s="153"/>
      <c r="AC262" s="153"/>
      <c r="AD262" s="153"/>
      <c r="AE262" s="153"/>
      <c r="AF262" s="153"/>
      <c r="AG262" s="153" t="s">
        <v>136</v>
      </c>
      <c r="AH262" s="153">
        <v>0</v>
      </c>
      <c r="AI262" s="153"/>
      <c r="AJ262" s="153"/>
      <c r="AK262" s="153"/>
      <c r="AL262" s="153"/>
      <c r="AM262" s="153"/>
      <c r="AN262" s="153"/>
      <c r="AO262" s="153"/>
      <c r="AP262" s="153"/>
      <c r="AQ262" s="153"/>
      <c r="AR262" s="153"/>
      <c r="AS262" s="153"/>
      <c r="AT262" s="153"/>
      <c r="AU262" s="153"/>
      <c r="AV262" s="153"/>
      <c r="AW262" s="153"/>
      <c r="AX262" s="153"/>
      <c r="AY262" s="153"/>
      <c r="AZ262" s="153"/>
      <c r="BA262" s="153"/>
      <c r="BB262" s="153"/>
      <c r="BC262" s="153"/>
      <c r="BD262" s="153"/>
      <c r="BE262" s="153"/>
      <c r="BF262" s="153"/>
      <c r="BG262" s="153"/>
      <c r="BH262" s="153"/>
    </row>
    <row r="263" spans="1:60" outlineLevel="1">
      <c r="A263" s="174">
        <v>49</v>
      </c>
      <c r="B263" s="175" t="s">
        <v>410</v>
      </c>
      <c r="C263" s="192" t="s">
        <v>411</v>
      </c>
      <c r="D263" s="176" t="s">
        <v>320</v>
      </c>
      <c r="E263" s="177">
        <v>1</v>
      </c>
      <c r="F263" s="178"/>
      <c r="G263" s="179">
        <f>ROUND(E263*F263,2)</f>
        <v>0</v>
      </c>
      <c r="H263" s="178"/>
      <c r="I263" s="179">
        <f>ROUND(E263*H263,2)</f>
        <v>0</v>
      </c>
      <c r="J263" s="178"/>
      <c r="K263" s="179">
        <f>ROUND(E263*J263,2)</f>
        <v>0</v>
      </c>
      <c r="L263" s="179">
        <v>21</v>
      </c>
      <c r="M263" s="179">
        <f>G263*(1+L263/100)</f>
        <v>0</v>
      </c>
      <c r="N263" s="179">
        <v>0</v>
      </c>
      <c r="O263" s="179">
        <f>ROUND(E263*N263,2)</f>
        <v>0</v>
      </c>
      <c r="P263" s="179">
        <v>0</v>
      </c>
      <c r="Q263" s="179">
        <f>ROUND(E263*P263,2)</f>
        <v>0</v>
      </c>
      <c r="R263" s="179"/>
      <c r="S263" s="179" t="s">
        <v>219</v>
      </c>
      <c r="T263" s="180" t="s">
        <v>321</v>
      </c>
      <c r="U263" s="163">
        <v>0</v>
      </c>
      <c r="V263" s="163">
        <f>ROUND(E263*U263,2)</f>
        <v>0</v>
      </c>
      <c r="W263" s="163"/>
      <c r="X263" s="163" t="s">
        <v>131</v>
      </c>
      <c r="Y263" s="153"/>
      <c r="Z263" s="153"/>
      <c r="AA263" s="153"/>
      <c r="AB263" s="153"/>
      <c r="AC263" s="153"/>
      <c r="AD263" s="153"/>
      <c r="AE263" s="153"/>
      <c r="AF263" s="153"/>
      <c r="AG263" s="153" t="s">
        <v>132</v>
      </c>
      <c r="AH263" s="153"/>
      <c r="AI263" s="153"/>
      <c r="AJ263" s="153"/>
      <c r="AK263" s="153"/>
      <c r="AL263" s="153"/>
      <c r="AM263" s="153"/>
      <c r="AN263" s="153"/>
      <c r="AO263" s="153"/>
      <c r="AP263" s="153"/>
      <c r="AQ263" s="153"/>
      <c r="AR263" s="153"/>
      <c r="AS263" s="153"/>
      <c r="AT263" s="153"/>
      <c r="AU263" s="153"/>
      <c r="AV263" s="153"/>
      <c r="AW263" s="153"/>
      <c r="AX263" s="153"/>
      <c r="AY263" s="153"/>
      <c r="AZ263" s="153"/>
      <c r="BA263" s="153"/>
      <c r="BB263" s="153"/>
      <c r="BC263" s="153"/>
      <c r="BD263" s="153"/>
      <c r="BE263" s="153"/>
      <c r="BF263" s="153"/>
      <c r="BG263" s="153"/>
      <c r="BH263" s="153"/>
    </row>
    <row r="264" spans="1:60" outlineLevel="1">
      <c r="A264" s="160"/>
      <c r="B264" s="161"/>
      <c r="C264" s="193" t="s">
        <v>412</v>
      </c>
      <c r="D264" s="165"/>
      <c r="E264" s="166"/>
      <c r="F264" s="163"/>
      <c r="G264" s="163"/>
      <c r="H264" s="163"/>
      <c r="I264" s="163"/>
      <c r="J264" s="163"/>
      <c r="K264" s="163"/>
      <c r="L264" s="163"/>
      <c r="M264" s="163"/>
      <c r="N264" s="163"/>
      <c r="O264" s="163"/>
      <c r="P264" s="163"/>
      <c r="Q264" s="163"/>
      <c r="R264" s="163"/>
      <c r="S264" s="163"/>
      <c r="T264" s="163"/>
      <c r="U264" s="163"/>
      <c r="V264" s="163"/>
      <c r="W264" s="163"/>
      <c r="X264" s="163"/>
      <c r="Y264" s="153"/>
      <c r="Z264" s="153"/>
      <c r="AA264" s="153"/>
      <c r="AB264" s="153"/>
      <c r="AC264" s="153"/>
      <c r="AD264" s="153"/>
      <c r="AE264" s="153"/>
      <c r="AF264" s="153"/>
      <c r="AG264" s="153" t="s">
        <v>136</v>
      </c>
      <c r="AH264" s="153">
        <v>0</v>
      </c>
      <c r="AI264" s="153"/>
      <c r="AJ264" s="153"/>
      <c r="AK264" s="153"/>
      <c r="AL264" s="153"/>
      <c r="AM264" s="153"/>
      <c r="AN264" s="153"/>
      <c r="AO264" s="153"/>
      <c r="AP264" s="153"/>
      <c r="AQ264" s="153"/>
      <c r="AR264" s="153"/>
      <c r="AS264" s="153"/>
      <c r="AT264" s="153"/>
      <c r="AU264" s="153"/>
      <c r="AV264" s="153"/>
      <c r="AW264" s="153"/>
      <c r="AX264" s="153"/>
      <c r="AY264" s="153"/>
      <c r="AZ264" s="153"/>
      <c r="BA264" s="153"/>
      <c r="BB264" s="153"/>
      <c r="BC264" s="153"/>
      <c r="BD264" s="153"/>
      <c r="BE264" s="153"/>
      <c r="BF264" s="153"/>
      <c r="BG264" s="153"/>
      <c r="BH264" s="153"/>
    </row>
    <row r="265" spans="1:60" outlineLevel="1">
      <c r="A265" s="160"/>
      <c r="B265" s="161"/>
      <c r="C265" s="193" t="s">
        <v>409</v>
      </c>
      <c r="D265" s="165"/>
      <c r="E265" s="166">
        <v>1</v>
      </c>
      <c r="F265" s="163"/>
      <c r="G265" s="163"/>
      <c r="H265" s="163"/>
      <c r="I265" s="163"/>
      <c r="J265" s="163"/>
      <c r="K265" s="163"/>
      <c r="L265" s="163"/>
      <c r="M265" s="163"/>
      <c r="N265" s="163"/>
      <c r="O265" s="163"/>
      <c r="P265" s="163"/>
      <c r="Q265" s="163"/>
      <c r="R265" s="163"/>
      <c r="S265" s="163"/>
      <c r="T265" s="163"/>
      <c r="U265" s="163"/>
      <c r="V265" s="163"/>
      <c r="W265" s="163"/>
      <c r="X265" s="163"/>
      <c r="Y265" s="153"/>
      <c r="Z265" s="153"/>
      <c r="AA265" s="153"/>
      <c r="AB265" s="153"/>
      <c r="AC265" s="153"/>
      <c r="AD265" s="153"/>
      <c r="AE265" s="153"/>
      <c r="AF265" s="153"/>
      <c r="AG265" s="153" t="s">
        <v>136</v>
      </c>
      <c r="AH265" s="153">
        <v>0</v>
      </c>
      <c r="AI265" s="153"/>
      <c r="AJ265" s="153"/>
      <c r="AK265" s="153"/>
      <c r="AL265" s="153"/>
      <c r="AM265" s="153"/>
      <c r="AN265" s="153"/>
      <c r="AO265" s="153"/>
      <c r="AP265" s="153"/>
      <c r="AQ265" s="153"/>
      <c r="AR265" s="153"/>
      <c r="AS265" s="153"/>
      <c r="AT265" s="153"/>
      <c r="AU265" s="153"/>
      <c r="AV265" s="153"/>
      <c r="AW265" s="153"/>
      <c r="AX265" s="153"/>
      <c r="AY265" s="153"/>
      <c r="AZ265" s="153"/>
      <c r="BA265" s="153"/>
      <c r="BB265" s="153"/>
      <c r="BC265" s="153"/>
      <c r="BD265" s="153"/>
      <c r="BE265" s="153"/>
      <c r="BF265" s="153"/>
      <c r="BG265" s="153"/>
      <c r="BH265" s="153"/>
    </row>
    <row r="266" spans="1:60" outlineLevel="1">
      <c r="A266" s="174">
        <v>50</v>
      </c>
      <c r="B266" s="175" t="s">
        <v>413</v>
      </c>
      <c r="C266" s="192" t="s">
        <v>414</v>
      </c>
      <c r="D266" s="176" t="s">
        <v>320</v>
      </c>
      <c r="E266" s="177">
        <v>1</v>
      </c>
      <c r="F266" s="178"/>
      <c r="G266" s="179">
        <f>ROUND(E266*F266,2)</f>
        <v>0</v>
      </c>
      <c r="H266" s="178"/>
      <c r="I266" s="179">
        <f>ROUND(E266*H266,2)</f>
        <v>0</v>
      </c>
      <c r="J266" s="178"/>
      <c r="K266" s="179">
        <f>ROUND(E266*J266,2)</f>
        <v>0</v>
      </c>
      <c r="L266" s="179">
        <v>21</v>
      </c>
      <c r="M266" s="179">
        <f>G266*(1+L266/100)</f>
        <v>0</v>
      </c>
      <c r="N266" s="179">
        <v>0</v>
      </c>
      <c r="O266" s="179">
        <f>ROUND(E266*N266,2)</f>
        <v>0</v>
      </c>
      <c r="P266" s="179">
        <v>0</v>
      </c>
      <c r="Q266" s="179">
        <f>ROUND(E266*P266,2)</f>
        <v>0</v>
      </c>
      <c r="R266" s="179"/>
      <c r="S266" s="179" t="s">
        <v>219</v>
      </c>
      <c r="T266" s="180" t="s">
        <v>321</v>
      </c>
      <c r="U266" s="163">
        <v>0</v>
      </c>
      <c r="V266" s="163">
        <f>ROUND(E266*U266,2)</f>
        <v>0</v>
      </c>
      <c r="W266" s="163"/>
      <c r="X266" s="163" t="s">
        <v>131</v>
      </c>
      <c r="Y266" s="153"/>
      <c r="Z266" s="153"/>
      <c r="AA266" s="153"/>
      <c r="AB266" s="153"/>
      <c r="AC266" s="153"/>
      <c r="AD266" s="153"/>
      <c r="AE266" s="153"/>
      <c r="AF266" s="153"/>
      <c r="AG266" s="153" t="s">
        <v>132</v>
      </c>
      <c r="AH266" s="153"/>
      <c r="AI266" s="153"/>
      <c r="AJ266" s="153"/>
      <c r="AK266" s="153"/>
      <c r="AL266" s="153"/>
      <c r="AM266" s="153"/>
      <c r="AN266" s="153"/>
      <c r="AO266" s="153"/>
      <c r="AP266" s="153"/>
      <c r="AQ266" s="153"/>
      <c r="AR266" s="153"/>
      <c r="AS266" s="153"/>
      <c r="AT266" s="153"/>
      <c r="AU266" s="153"/>
      <c r="AV266" s="153"/>
      <c r="AW266" s="153"/>
      <c r="AX266" s="153"/>
      <c r="AY266" s="153"/>
      <c r="AZ266" s="153"/>
      <c r="BA266" s="153"/>
      <c r="BB266" s="153"/>
      <c r="BC266" s="153"/>
      <c r="BD266" s="153"/>
      <c r="BE266" s="153"/>
      <c r="BF266" s="153"/>
      <c r="BG266" s="153"/>
      <c r="BH266" s="153"/>
    </row>
    <row r="267" spans="1:60" outlineLevel="1">
      <c r="A267" s="160"/>
      <c r="B267" s="161"/>
      <c r="C267" s="193" t="s">
        <v>415</v>
      </c>
      <c r="D267" s="165"/>
      <c r="E267" s="166"/>
      <c r="F267" s="163"/>
      <c r="G267" s="163"/>
      <c r="H267" s="163"/>
      <c r="I267" s="163"/>
      <c r="J267" s="163"/>
      <c r="K267" s="163"/>
      <c r="L267" s="163"/>
      <c r="M267" s="163"/>
      <c r="N267" s="163"/>
      <c r="O267" s="163"/>
      <c r="P267" s="163"/>
      <c r="Q267" s="163"/>
      <c r="R267" s="163"/>
      <c r="S267" s="163"/>
      <c r="T267" s="163"/>
      <c r="U267" s="163"/>
      <c r="V267" s="163"/>
      <c r="W267" s="163"/>
      <c r="X267" s="163"/>
      <c r="Y267" s="153"/>
      <c r="Z267" s="153"/>
      <c r="AA267" s="153"/>
      <c r="AB267" s="153"/>
      <c r="AC267" s="153"/>
      <c r="AD267" s="153"/>
      <c r="AE267" s="153"/>
      <c r="AF267" s="153"/>
      <c r="AG267" s="153" t="s">
        <v>136</v>
      </c>
      <c r="AH267" s="153">
        <v>0</v>
      </c>
      <c r="AI267" s="153"/>
      <c r="AJ267" s="153"/>
      <c r="AK267" s="153"/>
      <c r="AL267" s="153"/>
      <c r="AM267" s="153"/>
      <c r="AN267" s="153"/>
      <c r="AO267" s="153"/>
      <c r="AP267" s="153"/>
      <c r="AQ267" s="153"/>
      <c r="AR267" s="153"/>
      <c r="AS267" s="153"/>
      <c r="AT267" s="153"/>
      <c r="AU267" s="153"/>
      <c r="AV267" s="153"/>
      <c r="AW267" s="153"/>
      <c r="AX267" s="153"/>
      <c r="AY267" s="153"/>
      <c r="AZ267" s="153"/>
      <c r="BA267" s="153"/>
      <c r="BB267" s="153"/>
      <c r="BC267" s="153"/>
      <c r="BD267" s="153"/>
      <c r="BE267" s="153"/>
      <c r="BF267" s="153"/>
      <c r="BG267" s="153"/>
      <c r="BH267" s="153"/>
    </row>
    <row r="268" spans="1:60" outlineLevel="1">
      <c r="A268" s="160"/>
      <c r="B268" s="161"/>
      <c r="C268" s="193" t="s">
        <v>416</v>
      </c>
      <c r="D268" s="165"/>
      <c r="E268" s="166"/>
      <c r="F268" s="163"/>
      <c r="G268" s="163"/>
      <c r="H268" s="163"/>
      <c r="I268" s="163"/>
      <c r="J268" s="163"/>
      <c r="K268" s="163"/>
      <c r="L268" s="163"/>
      <c r="M268" s="163"/>
      <c r="N268" s="163"/>
      <c r="O268" s="163"/>
      <c r="P268" s="163"/>
      <c r="Q268" s="163"/>
      <c r="R268" s="163"/>
      <c r="S268" s="163"/>
      <c r="T268" s="163"/>
      <c r="U268" s="163"/>
      <c r="V268" s="163"/>
      <c r="W268" s="163"/>
      <c r="X268" s="163"/>
      <c r="Y268" s="153"/>
      <c r="Z268" s="153"/>
      <c r="AA268" s="153"/>
      <c r="AB268" s="153"/>
      <c r="AC268" s="153"/>
      <c r="AD268" s="153"/>
      <c r="AE268" s="153"/>
      <c r="AF268" s="153"/>
      <c r="AG268" s="153" t="s">
        <v>136</v>
      </c>
      <c r="AH268" s="153">
        <v>0</v>
      </c>
      <c r="AI268" s="153"/>
      <c r="AJ268" s="153"/>
      <c r="AK268" s="153"/>
      <c r="AL268" s="153"/>
      <c r="AM268" s="153"/>
      <c r="AN268" s="153"/>
      <c r="AO268" s="153"/>
      <c r="AP268" s="153"/>
      <c r="AQ268" s="153"/>
      <c r="AR268" s="153"/>
      <c r="AS268" s="153"/>
      <c r="AT268" s="153"/>
      <c r="AU268" s="153"/>
      <c r="AV268" s="153"/>
      <c r="AW268" s="153"/>
      <c r="AX268" s="153"/>
      <c r="AY268" s="153"/>
      <c r="AZ268" s="153"/>
      <c r="BA268" s="153"/>
      <c r="BB268" s="153"/>
      <c r="BC268" s="153"/>
      <c r="BD268" s="153"/>
      <c r="BE268" s="153"/>
      <c r="BF268" s="153"/>
      <c r="BG268" s="153"/>
      <c r="BH268" s="153"/>
    </row>
    <row r="269" spans="1:60" outlineLevel="1">
      <c r="A269" s="160"/>
      <c r="B269" s="161"/>
      <c r="C269" s="193" t="s">
        <v>417</v>
      </c>
      <c r="D269" s="165"/>
      <c r="E269" s="166"/>
      <c r="F269" s="163"/>
      <c r="G269" s="163"/>
      <c r="H269" s="163"/>
      <c r="I269" s="163"/>
      <c r="J269" s="163"/>
      <c r="K269" s="163"/>
      <c r="L269" s="163"/>
      <c r="M269" s="163"/>
      <c r="N269" s="163"/>
      <c r="O269" s="163"/>
      <c r="P269" s="163"/>
      <c r="Q269" s="163"/>
      <c r="R269" s="163"/>
      <c r="S269" s="163"/>
      <c r="T269" s="163"/>
      <c r="U269" s="163"/>
      <c r="V269" s="163"/>
      <c r="W269" s="163"/>
      <c r="X269" s="163"/>
      <c r="Y269" s="153"/>
      <c r="Z269" s="153"/>
      <c r="AA269" s="153"/>
      <c r="AB269" s="153"/>
      <c r="AC269" s="153"/>
      <c r="AD269" s="153"/>
      <c r="AE269" s="153"/>
      <c r="AF269" s="153"/>
      <c r="AG269" s="153" t="s">
        <v>136</v>
      </c>
      <c r="AH269" s="153">
        <v>0</v>
      </c>
      <c r="AI269" s="153"/>
      <c r="AJ269" s="153"/>
      <c r="AK269" s="153"/>
      <c r="AL269" s="153"/>
      <c r="AM269" s="153"/>
      <c r="AN269" s="153"/>
      <c r="AO269" s="153"/>
      <c r="AP269" s="153"/>
      <c r="AQ269" s="153"/>
      <c r="AR269" s="153"/>
      <c r="AS269" s="153"/>
      <c r="AT269" s="153"/>
      <c r="AU269" s="153"/>
      <c r="AV269" s="153"/>
      <c r="AW269" s="153"/>
      <c r="AX269" s="153"/>
      <c r="AY269" s="153"/>
      <c r="AZ269" s="153"/>
      <c r="BA269" s="153"/>
      <c r="BB269" s="153"/>
      <c r="BC269" s="153"/>
      <c r="BD269" s="153"/>
      <c r="BE269" s="153"/>
      <c r="BF269" s="153"/>
      <c r="BG269" s="153"/>
      <c r="BH269" s="153"/>
    </row>
    <row r="270" spans="1:60" outlineLevel="1">
      <c r="A270" s="160"/>
      <c r="B270" s="161"/>
      <c r="C270" s="193" t="s">
        <v>418</v>
      </c>
      <c r="D270" s="165"/>
      <c r="E270" s="166"/>
      <c r="F270" s="163"/>
      <c r="G270" s="163"/>
      <c r="H270" s="163"/>
      <c r="I270" s="163"/>
      <c r="J270" s="163"/>
      <c r="K270" s="163"/>
      <c r="L270" s="163"/>
      <c r="M270" s="163"/>
      <c r="N270" s="163"/>
      <c r="O270" s="163"/>
      <c r="P270" s="163"/>
      <c r="Q270" s="163"/>
      <c r="R270" s="163"/>
      <c r="S270" s="163"/>
      <c r="T270" s="163"/>
      <c r="U270" s="163"/>
      <c r="V270" s="163"/>
      <c r="W270" s="163"/>
      <c r="X270" s="163"/>
      <c r="Y270" s="153"/>
      <c r="Z270" s="153"/>
      <c r="AA270" s="153"/>
      <c r="AB270" s="153"/>
      <c r="AC270" s="153"/>
      <c r="AD270" s="153"/>
      <c r="AE270" s="153"/>
      <c r="AF270" s="153"/>
      <c r="AG270" s="153" t="s">
        <v>136</v>
      </c>
      <c r="AH270" s="153">
        <v>0</v>
      </c>
      <c r="AI270" s="153"/>
      <c r="AJ270" s="153"/>
      <c r="AK270" s="153"/>
      <c r="AL270" s="153"/>
      <c r="AM270" s="153"/>
      <c r="AN270" s="153"/>
      <c r="AO270" s="153"/>
      <c r="AP270" s="153"/>
      <c r="AQ270" s="153"/>
      <c r="AR270" s="153"/>
      <c r="AS270" s="153"/>
      <c r="AT270" s="153"/>
      <c r="AU270" s="153"/>
      <c r="AV270" s="153"/>
      <c r="AW270" s="153"/>
      <c r="AX270" s="153"/>
      <c r="AY270" s="153"/>
      <c r="AZ270" s="153"/>
      <c r="BA270" s="153"/>
      <c r="BB270" s="153"/>
      <c r="BC270" s="153"/>
      <c r="BD270" s="153"/>
      <c r="BE270" s="153"/>
      <c r="BF270" s="153"/>
      <c r="BG270" s="153"/>
      <c r="BH270" s="153"/>
    </row>
    <row r="271" spans="1:60" outlineLevel="1">
      <c r="A271" s="160"/>
      <c r="B271" s="161"/>
      <c r="C271" s="193" t="s">
        <v>409</v>
      </c>
      <c r="D271" s="165"/>
      <c r="E271" s="166">
        <v>1</v>
      </c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  <c r="R271" s="163"/>
      <c r="S271" s="163"/>
      <c r="T271" s="163"/>
      <c r="U271" s="163"/>
      <c r="V271" s="163"/>
      <c r="W271" s="163"/>
      <c r="X271" s="163"/>
      <c r="Y271" s="153"/>
      <c r="Z271" s="153"/>
      <c r="AA271" s="153"/>
      <c r="AB271" s="153"/>
      <c r="AC271" s="153"/>
      <c r="AD271" s="153"/>
      <c r="AE271" s="153"/>
      <c r="AF271" s="153"/>
      <c r="AG271" s="153" t="s">
        <v>136</v>
      </c>
      <c r="AH271" s="153">
        <v>0</v>
      </c>
      <c r="AI271" s="153"/>
      <c r="AJ271" s="153"/>
      <c r="AK271" s="153"/>
      <c r="AL271" s="153"/>
      <c r="AM271" s="153"/>
      <c r="AN271" s="153"/>
      <c r="AO271" s="153"/>
      <c r="AP271" s="153"/>
      <c r="AQ271" s="153"/>
      <c r="AR271" s="153"/>
      <c r="AS271" s="153"/>
      <c r="AT271" s="153"/>
      <c r="AU271" s="153"/>
      <c r="AV271" s="153"/>
      <c r="AW271" s="153"/>
      <c r="AX271" s="153"/>
      <c r="AY271" s="153"/>
      <c r="AZ271" s="153"/>
      <c r="BA271" s="153"/>
      <c r="BB271" s="153"/>
      <c r="BC271" s="153"/>
      <c r="BD271" s="153"/>
      <c r="BE271" s="153"/>
      <c r="BF271" s="153"/>
      <c r="BG271" s="153"/>
      <c r="BH271" s="153"/>
    </row>
    <row r="272" spans="1:60" outlineLevel="1">
      <c r="A272" s="174">
        <v>51</v>
      </c>
      <c r="B272" s="175" t="s">
        <v>419</v>
      </c>
      <c r="C272" s="192" t="s">
        <v>420</v>
      </c>
      <c r="D272" s="176" t="s">
        <v>320</v>
      </c>
      <c r="E272" s="177">
        <v>1</v>
      </c>
      <c r="F272" s="178"/>
      <c r="G272" s="179">
        <f>ROUND(E272*F272,2)</f>
        <v>0</v>
      </c>
      <c r="H272" s="178"/>
      <c r="I272" s="179">
        <f>ROUND(E272*H272,2)</f>
        <v>0</v>
      </c>
      <c r="J272" s="178"/>
      <c r="K272" s="179">
        <f>ROUND(E272*J272,2)</f>
        <v>0</v>
      </c>
      <c r="L272" s="179">
        <v>21</v>
      </c>
      <c r="M272" s="179">
        <f>G272*(1+L272/100)</f>
        <v>0</v>
      </c>
      <c r="N272" s="179">
        <v>0</v>
      </c>
      <c r="O272" s="179">
        <f>ROUND(E272*N272,2)</f>
        <v>0</v>
      </c>
      <c r="P272" s="179">
        <v>0</v>
      </c>
      <c r="Q272" s="179">
        <f>ROUND(E272*P272,2)</f>
        <v>0</v>
      </c>
      <c r="R272" s="179"/>
      <c r="S272" s="179" t="s">
        <v>219</v>
      </c>
      <c r="T272" s="180" t="s">
        <v>321</v>
      </c>
      <c r="U272" s="163">
        <v>0</v>
      </c>
      <c r="V272" s="163">
        <f>ROUND(E272*U272,2)</f>
        <v>0</v>
      </c>
      <c r="W272" s="163"/>
      <c r="X272" s="163" t="s">
        <v>131</v>
      </c>
      <c r="Y272" s="153"/>
      <c r="Z272" s="153"/>
      <c r="AA272" s="153"/>
      <c r="AB272" s="153"/>
      <c r="AC272" s="153"/>
      <c r="AD272" s="153"/>
      <c r="AE272" s="153"/>
      <c r="AF272" s="153"/>
      <c r="AG272" s="153" t="s">
        <v>132</v>
      </c>
      <c r="AH272" s="153"/>
      <c r="AI272" s="153"/>
      <c r="AJ272" s="153"/>
      <c r="AK272" s="153"/>
      <c r="AL272" s="153"/>
      <c r="AM272" s="153"/>
      <c r="AN272" s="153"/>
      <c r="AO272" s="153"/>
      <c r="AP272" s="153"/>
      <c r="AQ272" s="153"/>
      <c r="AR272" s="153"/>
      <c r="AS272" s="153"/>
      <c r="AT272" s="153"/>
      <c r="AU272" s="153"/>
      <c r="AV272" s="153"/>
      <c r="AW272" s="153"/>
      <c r="AX272" s="153"/>
      <c r="AY272" s="153"/>
      <c r="AZ272" s="153"/>
      <c r="BA272" s="153"/>
      <c r="BB272" s="153"/>
      <c r="BC272" s="153"/>
      <c r="BD272" s="153"/>
      <c r="BE272" s="153"/>
      <c r="BF272" s="153"/>
      <c r="BG272" s="153"/>
      <c r="BH272" s="153"/>
    </row>
    <row r="273" spans="1:60" outlineLevel="1">
      <c r="A273" s="160"/>
      <c r="B273" s="161"/>
      <c r="C273" s="193" t="s">
        <v>421</v>
      </c>
      <c r="D273" s="165"/>
      <c r="E273" s="166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63"/>
      <c r="Q273" s="163"/>
      <c r="R273" s="163"/>
      <c r="S273" s="163"/>
      <c r="T273" s="163"/>
      <c r="U273" s="163"/>
      <c r="V273" s="163"/>
      <c r="W273" s="163"/>
      <c r="X273" s="163"/>
      <c r="Y273" s="153"/>
      <c r="Z273" s="153"/>
      <c r="AA273" s="153"/>
      <c r="AB273" s="153"/>
      <c r="AC273" s="153"/>
      <c r="AD273" s="153"/>
      <c r="AE273" s="153"/>
      <c r="AF273" s="153"/>
      <c r="AG273" s="153" t="s">
        <v>136</v>
      </c>
      <c r="AH273" s="153">
        <v>0</v>
      </c>
      <c r="AI273" s="153"/>
      <c r="AJ273" s="153"/>
      <c r="AK273" s="153"/>
      <c r="AL273" s="153"/>
      <c r="AM273" s="153"/>
      <c r="AN273" s="153"/>
      <c r="AO273" s="153"/>
      <c r="AP273" s="153"/>
      <c r="AQ273" s="153"/>
      <c r="AR273" s="153"/>
      <c r="AS273" s="153"/>
      <c r="AT273" s="153"/>
      <c r="AU273" s="153"/>
      <c r="AV273" s="153"/>
      <c r="AW273" s="153"/>
      <c r="AX273" s="153"/>
      <c r="AY273" s="153"/>
      <c r="AZ273" s="153"/>
      <c r="BA273" s="153"/>
      <c r="BB273" s="153"/>
      <c r="BC273" s="153"/>
      <c r="BD273" s="153"/>
      <c r="BE273" s="153"/>
      <c r="BF273" s="153"/>
      <c r="BG273" s="153"/>
      <c r="BH273" s="153"/>
    </row>
    <row r="274" spans="1:60" outlineLevel="1">
      <c r="A274" s="160"/>
      <c r="B274" s="161"/>
      <c r="C274" s="193" t="s">
        <v>422</v>
      </c>
      <c r="D274" s="165"/>
      <c r="E274" s="166"/>
      <c r="F274" s="163"/>
      <c r="G274" s="163"/>
      <c r="H274" s="163"/>
      <c r="I274" s="163"/>
      <c r="J274" s="163"/>
      <c r="K274" s="163"/>
      <c r="L274" s="163"/>
      <c r="M274" s="163"/>
      <c r="N274" s="163"/>
      <c r="O274" s="163"/>
      <c r="P274" s="163"/>
      <c r="Q274" s="163"/>
      <c r="R274" s="163"/>
      <c r="S274" s="163"/>
      <c r="T274" s="163"/>
      <c r="U274" s="163"/>
      <c r="V274" s="163"/>
      <c r="W274" s="163"/>
      <c r="X274" s="163"/>
      <c r="Y274" s="153"/>
      <c r="Z274" s="153"/>
      <c r="AA274" s="153"/>
      <c r="AB274" s="153"/>
      <c r="AC274" s="153"/>
      <c r="AD274" s="153"/>
      <c r="AE274" s="153"/>
      <c r="AF274" s="153"/>
      <c r="AG274" s="153" t="s">
        <v>136</v>
      </c>
      <c r="AH274" s="153">
        <v>0</v>
      </c>
      <c r="AI274" s="153"/>
      <c r="AJ274" s="153"/>
      <c r="AK274" s="153"/>
      <c r="AL274" s="153"/>
      <c r="AM274" s="153"/>
      <c r="AN274" s="153"/>
      <c r="AO274" s="153"/>
      <c r="AP274" s="153"/>
      <c r="AQ274" s="153"/>
      <c r="AR274" s="153"/>
      <c r="AS274" s="153"/>
      <c r="AT274" s="153"/>
      <c r="AU274" s="153"/>
      <c r="AV274" s="153"/>
      <c r="AW274" s="153"/>
      <c r="AX274" s="153"/>
      <c r="AY274" s="153"/>
      <c r="AZ274" s="153"/>
      <c r="BA274" s="153"/>
      <c r="BB274" s="153"/>
      <c r="BC274" s="153"/>
      <c r="BD274" s="153"/>
      <c r="BE274" s="153"/>
      <c r="BF274" s="153"/>
      <c r="BG274" s="153"/>
      <c r="BH274" s="153"/>
    </row>
    <row r="275" spans="1:60" outlineLevel="1">
      <c r="A275" s="160"/>
      <c r="B275" s="161"/>
      <c r="C275" s="193" t="s">
        <v>409</v>
      </c>
      <c r="D275" s="165"/>
      <c r="E275" s="166">
        <v>1</v>
      </c>
      <c r="F275" s="163"/>
      <c r="G275" s="163"/>
      <c r="H275" s="163"/>
      <c r="I275" s="163"/>
      <c r="J275" s="163"/>
      <c r="K275" s="163"/>
      <c r="L275" s="163"/>
      <c r="M275" s="163"/>
      <c r="N275" s="163"/>
      <c r="O275" s="163"/>
      <c r="P275" s="163"/>
      <c r="Q275" s="163"/>
      <c r="R275" s="163"/>
      <c r="S275" s="163"/>
      <c r="T275" s="163"/>
      <c r="U275" s="163"/>
      <c r="V275" s="163"/>
      <c r="W275" s="163"/>
      <c r="X275" s="163"/>
      <c r="Y275" s="153"/>
      <c r="Z275" s="153"/>
      <c r="AA275" s="153"/>
      <c r="AB275" s="153"/>
      <c r="AC275" s="153"/>
      <c r="AD275" s="153"/>
      <c r="AE275" s="153"/>
      <c r="AF275" s="153"/>
      <c r="AG275" s="153" t="s">
        <v>136</v>
      </c>
      <c r="AH275" s="153">
        <v>0</v>
      </c>
      <c r="AI275" s="153"/>
      <c r="AJ275" s="153"/>
      <c r="AK275" s="153"/>
      <c r="AL275" s="153"/>
      <c r="AM275" s="153"/>
      <c r="AN275" s="153"/>
      <c r="AO275" s="153"/>
      <c r="AP275" s="153"/>
      <c r="AQ275" s="153"/>
      <c r="AR275" s="153"/>
      <c r="AS275" s="153"/>
      <c r="AT275" s="153"/>
      <c r="AU275" s="153"/>
      <c r="AV275" s="153"/>
      <c r="AW275" s="153"/>
      <c r="AX275" s="153"/>
      <c r="AY275" s="153"/>
      <c r="AZ275" s="153"/>
      <c r="BA275" s="153"/>
      <c r="BB275" s="153"/>
      <c r="BC275" s="153"/>
      <c r="BD275" s="153"/>
      <c r="BE275" s="153"/>
      <c r="BF275" s="153"/>
      <c r="BG275" s="153"/>
      <c r="BH275" s="153"/>
    </row>
    <row r="276" spans="1:60" outlineLevel="1">
      <c r="A276" s="174">
        <v>52</v>
      </c>
      <c r="B276" s="175" t="s">
        <v>423</v>
      </c>
      <c r="C276" s="192" t="s">
        <v>424</v>
      </c>
      <c r="D276" s="176" t="s">
        <v>320</v>
      </c>
      <c r="E276" s="177">
        <v>1</v>
      </c>
      <c r="F276" s="178"/>
      <c r="G276" s="179">
        <f>ROUND(E276*F276,2)</f>
        <v>0</v>
      </c>
      <c r="H276" s="178"/>
      <c r="I276" s="179">
        <f>ROUND(E276*H276,2)</f>
        <v>0</v>
      </c>
      <c r="J276" s="178"/>
      <c r="K276" s="179">
        <f>ROUND(E276*J276,2)</f>
        <v>0</v>
      </c>
      <c r="L276" s="179">
        <v>21</v>
      </c>
      <c r="M276" s="179">
        <f>G276*(1+L276/100)</f>
        <v>0</v>
      </c>
      <c r="N276" s="179">
        <v>0</v>
      </c>
      <c r="O276" s="179">
        <f>ROUND(E276*N276,2)</f>
        <v>0</v>
      </c>
      <c r="P276" s="179">
        <v>0</v>
      </c>
      <c r="Q276" s="179">
        <f>ROUND(E276*P276,2)</f>
        <v>0</v>
      </c>
      <c r="R276" s="179"/>
      <c r="S276" s="179" t="s">
        <v>219</v>
      </c>
      <c r="T276" s="180" t="s">
        <v>321</v>
      </c>
      <c r="U276" s="163">
        <v>0</v>
      </c>
      <c r="V276" s="163">
        <f>ROUND(E276*U276,2)</f>
        <v>0</v>
      </c>
      <c r="W276" s="163"/>
      <c r="X276" s="163" t="s">
        <v>131</v>
      </c>
      <c r="Y276" s="153"/>
      <c r="Z276" s="153"/>
      <c r="AA276" s="153"/>
      <c r="AB276" s="153"/>
      <c r="AC276" s="153"/>
      <c r="AD276" s="153"/>
      <c r="AE276" s="153"/>
      <c r="AF276" s="153"/>
      <c r="AG276" s="153" t="s">
        <v>132</v>
      </c>
      <c r="AH276" s="153"/>
      <c r="AI276" s="153"/>
      <c r="AJ276" s="153"/>
      <c r="AK276" s="153"/>
      <c r="AL276" s="153"/>
      <c r="AM276" s="153"/>
      <c r="AN276" s="153"/>
      <c r="AO276" s="153"/>
      <c r="AP276" s="153"/>
      <c r="AQ276" s="153"/>
      <c r="AR276" s="153"/>
      <c r="AS276" s="153"/>
      <c r="AT276" s="153"/>
      <c r="AU276" s="153"/>
      <c r="AV276" s="153"/>
      <c r="AW276" s="153"/>
      <c r="AX276" s="153"/>
      <c r="AY276" s="153"/>
      <c r="AZ276" s="153"/>
      <c r="BA276" s="153"/>
      <c r="BB276" s="153"/>
      <c r="BC276" s="153"/>
      <c r="BD276" s="153"/>
      <c r="BE276" s="153"/>
      <c r="BF276" s="153"/>
      <c r="BG276" s="153"/>
      <c r="BH276" s="153"/>
    </row>
    <row r="277" spans="1:60" outlineLevel="1">
      <c r="A277" s="160"/>
      <c r="B277" s="161"/>
      <c r="C277" s="193" t="s">
        <v>425</v>
      </c>
      <c r="D277" s="165"/>
      <c r="E277" s="166"/>
      <c r="F277" s="163"/>
      <c r="G277" s="163"/>
      <c r="H277" s="163"/>
      <c r="I277" s="163"/>
      <c r="J277" s="163"/>
      <c r="K277" s="163"/>
      <c r="L277" s="163"/>
      <c r="M277" s="163"/>
      <c r="N277" s="163"/>
      <c r="O277" s="163"/>
      <c r="P277" s="163"/>
      <c r="Q277" s="163"/>
      <c r="R277" s="163"/>
      <c r="S277" s="163"/>
      <c r="T277" s="163"/>
      <c r="U277" s="163"/>
      <c r="V277" s="163"/>
      <c r="W277" s="163"/>
      <c r="X277" s="163"/>
      <c r="Y277" s="153"/>
      <c r="Z277" s="153"/>
      <c r="AA277" s="153"/>
      <c r="AB277" s="153"/>
      <c r="AC277" s="153"/>
      <c r="AD277" s="153"/>
      <c r="AE277" s="153"/>
      <c r="AF277" s="153"/>
      <c r="AG277" s="153" t="s">
        <v>136</v>
      </c>
      <c r="AH277" s="153">
        <v>0</v>
      </c>
      <c r="AI277" s="153"/>
      <c r="AJ277" s="153"/>
      <c r="AK277" s="153"/>
      <c r="AL277" s="153"/>
      <c r="AM277" s="153"/>
      <c r="AN277" s="153"/>
      <c r="AO277" s="153"/>
      <c r="AP277" s="153"/>
      <c r="AQ277" s="153"/>
      <c r="AR277" s="153"/>
      <c r="AS277" s="153"/>
      <c r="AT277" s="153"/>
      <c r="AU277" s="153"/>
      <c r="AV277" s="153"/>
      <c r="AW277" s="153"/>
      <c r="AX277" s="153"/>
      <c r="AY277" s="153"/>
      <c r="AZ277" s="153"/>
      <c r="BA277" s="153"/>
      <c r="BB277" s="153"/>
      <c r="BC277" s="153"/>
      <c r="BD277" s="153"/>
      <c r="BE277" s="153"/>
      <c r="BF277" s="153"/>
      <c r="BG277" s="153"/>
      <c r="BH277" s="153"/>
    </row>
    <row r="278" spans="1:60" outlineLevel="1">
      <c r="A278" s="160"/>
      <c r="B278" s="161"/>
      <c r="C278" s="193" t="s">
        <v>426</v>
      </c>
      <c r="D278" s="165"/>
      <c r="E278" s="166"/>
      <c r="F278" s="163"/>
      <c r="G278" s="163"/>
      <c r="H278" s="163"/>
      <c r="I278" s="163"/>
      <c r="J278" s="163"/>
      <c r="K278" s="163"/>
      <c r="L278" s="163"/>
      <c r="M278" s="163"/>
      <c r="N278" s="163"/>
      <c r="O278" s="163"/>
      <c r="P278" s="163"/>
      <c r="Q278" s="163"/>
      <c r="R278" s="163"/>
      <c r="S278" s="163"/>
      <c r="T278" s="163"/>
      <c r="U278" s="163"/>
      <c r="V278" s="163"/>
      <c r="W278" s="163"/>
      <c r="X278" s="163"/>
      <c r="Y278" s="153"/>
      <c r="Z278" s="153"/>
      <c r="AA278" s="153"/>
      <c r="AB278" s="153"/>
      <c r="AC278" s="153"/>
      <c r="AD278" s="153"/>
      <c r="AE278" s="153"/>
      <c r="AF278" s="153"/>
      <c r="AG278" s="153" t="s">
        <v>136</v>
      </c>
      <c r="AH278" s="153">
        <v>0</v>
      </c>
      <c r="AI278" s="153"/>
      <c r="AJ278" s="153"/>
      <c r="AK278" s="153"/>
      <c r="AL278" s="153"/>
      <c r="AM278" s="153"/>
      <c r="AN278" s="153"/>
      <c r="AO278" s="153"/>
      <c r="AP278" s="153"/>
      <c r="AQ278" s="153"/>
      <c r="AR278" s="153"/>
      <c r="AS278" s="153"/>
      <c r="AT278" s="153"/>
      <c r="AU278" s="153"/>
      <c r="AV278" s="153"/>
      <c r="AW278" s="153"/>
      <c r="AX278" s="153"/>
      <c r="AY278" s="153"/>
      <c r="AZ278" s="153"/>
      <c r="BA278" s="153"/>
      <c r="BB278" s="153"/>
      <c r="BC278" s="153"/>
      <c r="BD278" s="153"/>
      <c r="BE278" s="153"/>
      <c r="BF278" s="153"/>
      <c r="BG278" s="153"/>
      <c r="BH278" s="153"/>
    </row>
    <row r="279" spans="1:60" outlineLevel="1">
      <c r="A279" s="160"/>
      <c r="B279" s="161"/>
      <c r="C279" s="193" t="s">
        <v>409</v>
      </c>
      <c r="D279" s="165"/>
      <c r="E279" s="166">
        <v>1</v>
      </c>
      <c r="F279" s="163"/>
      <c r="G279" s="163"/>
      <c r="H279" s="163"/>
      <c r="I279" s="163"/>
      <c r="J279" s="163"/>
      <c r="K279" s="163"/>
      <c r="L279" s="163"/>
      <c r="M279" s="163"/>
      <c r="N279" s="163"/>
      <c r="O279" s="163"/>
      <c r="P279" s="163"/>
      <c r="Q279" s="163"/>
      <c r="R279" s="163"/>
      <c r="S279" s="163"/>
      <c r="T279" s="163"/>
      <c r="U279" s="163"/>
      <c r="V279" s="163"/>
      <c r="W279" s="163"/>
      <c r="X279" s="163"/>
      <c r="Y279" s="153"/>
      <c r="Z279" s="153"/>
      <c r="AA279" s="153"/>
      <c r="AB279" s="153"/>
      <c r="AC279" s="153"/>
      <c r="AD279" s="153"/>
      <c r="AE279" s="153"/>
      <c r="AF279" s="153"/>
      <c r="AG279" s="153" t="s">
        <v>136</v>
      </c>
      <c r="AH279" s="153">
        <v>0</v>
      </c>
      <c r="AI279" s="153"/>
      <c r="AJ279" s="153"/>
      <c r="AK279" s="153"/>
      <c r="AL279" s="153"/>
      <c r="AM279" s="153"/>
      <c r="AN279" s="153"/>
      <c r="AO279" s="153"/>
      <c r="AP279" s="153"/>
      <c r="AQ279" s="153"/>
      <c r="AR279" s="153"/>
      <c r="AS279" s="153"/>
      <c r="AT279" s="153"/>
      <c r="AU279" s="153"/>
      <c r="AV279" s="153"/>
      <c r="AW279" s="153"/>
      <c r="AX279" s="153"/>
      <c r="AY279" s="153"/>
      <c r="AZ279" s="153"/>
      <c r="BA279" s="153"/>
      <c r="BB279" s="153"/>
      <c r="BC279" s="153"/>
      <c r="BD279" s="153"/>
      <c r="BE279" s="153"/>
      <c r="BF279" s="153"/>
      <c r="BG279" s="153"/>
      <c r="BH279" s="153"/>
    </row>
    <row r="280" spans="1:60">
      <c r="A280" s="3"/>
      <c r="B280" s="4"/>
      <c r="C280" s="196"/>
      <c r="D280" s="6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AE280">
        <v>15</v>
      </c>
      <c r="AF280">
        <v>21</v>
      </c>
      <c r="AG280" t="s">
        <v>111</v>
      </c>
    </row>
    <row r="281" spans="1:60">
      <c r="A281" s="156"/>
      <c r="B281" s="157" t="s">
        <v>29</v>
      </c>
      <c r="C281" s="197"/>
      <c r="D281" s="158"/>
      <c r="E281" s="159"/>
      <c r="F281" s="159"/>
      <c r="G281" s="190">
        <f>G8+G60+G64+G92+G96+G103+G191+G194+G196+G204+G211+G215+G246+G248+G257</f>
        <v>0</v>
      </c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AE281">
        <f>SUMIF(L7:L279,AE280,G7:G279)</f>
        <v>0</v>
      </c>
      <c r="AF281">
        <f>SUMIF(L7:L279,AF280,G7:G279)</f>
        <v>0</v>
      </c>
      <c r="AG281" t="s">
        <v>427</v>
      </c>
    </row>
    <row r="282" spans="1:60">
      <c r="C282" s="198"/>
      <c r="D282" s="10"/>
      <c r="AG282" t="s">
        <v>428</v>
      </c>
    </row>
    <row r="283" spans="1:60">
      <c r="D283" s="10"/>
    </row>
    <row r="284" spans="1:60">
      <c r="D284" s="10"/>
    </row>
    <row r="285" spans="1:60">
      <c r="D285" s="10"/>
    </row>
    <row r="286" spans="1:60">
      <c r="D286" s="10"/>
    </row>
    <row r="287" spans="1:60">
      <c r="D287" s="10"/>
    </row>
    <row r="288" spans="1:60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26">
    <mergeCell ref="C26:G26"/>
    <mergeCell ref="A1:G1"/>
    <mergeCell ref="C2:G2"/>
    <mergeCell ref="C3:G3"/>
    <mergeCell ref="C4:G4"/>
    <mergeCell ref="C10:G10"/>
    <mergeCell ref="C137:G137"/>
    <mergeCell ref="C39:G39"/>
    <mergeCell ref="C40:G40"/>
    <mergeCell ref="C59:G59"/>
    <mergeCell ref="C62:G62"/>
    <mergeCell ref="C101:G101"/>
    <mergeCell ref="C116:G116"/>
    <mergeCell ref="C119:G119"/>
    <mergeCell ref="C127:G127"/>
    <mergeCell ref="C128:G128"/>
    <mergeCell ref="C133:G133"/>
    <mergeCell ref="C134:G134"/>
    <mergeCell ref="C250:G250"/>
    <mergeCell ref="C255:G255"/>
    <mergeCell ref="C138:G138"/>
    <mergeCell ref="C140:G140"/>
    <mergeCell ref="C176:G176"/>
    <mergeCell ref="C193:G193"/>
    <mergeCell ref="C203:G203"/>
    <mergeCell ref="C210:G210"/>
  </mergeCells>
  <pageMargins left="0.59055118110236204" right="0.196850393700787" top="0.78740157499999996" bottom="0.78740157499999996" header="0.3" footer="0.3"/>
  <pageSetup paperSize="9" scale="95" orientation="landscape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Pol'!Názvy_tisku</vt:lpstr>
      <vt:lpstr>oadresa</vt:lpstr>
      <vt:lpstr>Stavba!Objednatel</vt:lpstr>
      <vt:lpstr>Stavba!Objekt</vt:lpstr>
      <vt:lpstr>'1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siler</dc:creator>
  <cp:lastModifiedBy>Mr.No</cp:lastModifiedBy>
  <cp:lastPrinted>2020-05-13T09:05:55Z</cp:lastPrinted>
  <dcterms:created xsi:type="dcterms:W3CDTF">2009-04-08T07:15:50Z</dcterms:created>
  <dcterms:modified xsi:type="dcterms:W3CDTF">2020-05-13T09:06:23Z</dcterms:modified>
</cp:coreProperties>
</file>